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s1\tp$\Сметчики\Эстонская 6\"/>
    </mc:Choice>
  </mc:AlternateContent>
  <bookViews>
    <workbookView xWindow="-120" yWindow="-120" windowWidth="20730" windowHeight="11160" tabRatio="771"/>
  </bookViews>
  <sheets>
    <sheet name="Мои данные" sheetId="8" r:id="rId1"/>
    <sheet name="Ведомость ресурсов" sheetId="16" r:id="rId2"/>
  </sheets>
  <externalReferences>
    <externalReference r:id="rId3"/>
  </externalReferences>
  <definedNames>
    <definedName name="_xlnm.Print_Titles" localSheetId="1">'Ведомость ресурсов'!$23:$23</definedName>
    <definedName name="_xlnm.Print_Titles" localSheetId="0">'Мои данные'!$27:$27</definedName>
    <definedName name="Подрядчик">[1]Исходный!$B$4:$B$20</definedName>
    <definedName name="ФИО">[1]Исходный!$C$4:$C$20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6" i="16" l="1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5" i="16"/>
  <c r="M46" i="16"/>
  <c r="M47" i="16"/>
  <c r="M49" i="16"/>
  <c r="M50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3" i="16"/>
  <c r="M84" i="16"/>
  <c r="M85" i="16"/>
  <c r="M86" i="16"/>
  <c r="M87" i="16"/>
  <c r="M88" i="16"/>
  <c r="M89" i="16"/>
  <c r="M90" i="16"/>
  <c r="M91" i="16"/>
  <c r="M92" i="16"/>
  <c r="M93" i="16"/>
  <c r="M94" i="16"/>
  <c r="M95" i="16"/>
  <c r="M96" i="16"/>
  <c r="M97" i="16"/>
  <c r="M98" i="16"/>
  <c r="M99" i="16"/>
  <c r="M100" i="16"/>
  <c r="M101" i="16"/>
  <c r="M102" i="16"/>
  <c r="M103" i="16"/>
  <c r="M104" i="16"/>
  <c r="M105" i="16"/>
  <c r="M106" i="16"/>
  <c r="M107" i="16"/>
  <c r="M108" i="16"/>
  <c r="M109" i="16"/>
  <c r="M110" i="16"/>
  <c r="M111" i="16"/>
  <c r="M112" i="16"/>
  <c r="M113" i="16"/>
  <c r="M114" i="16"/>
  <c r="M115" i="16"/>
  <c r="M116" i="16"/>
  <c r="M117" i="16"/>
  <c r="M118" i="16"/>
  <c r="M119" i="16"/>
  <c r="M120" i="16"/>
  <c r="M121" i="16"/>
  <c r="M122" i="16"/>
  <c r="M123" i="16"/>
  <c r="M124" i="16"/>
  <c r="M125" i="16"/>
  <c r="M126" i="16"/>
  <c r="M127" i="16"/>
  <c r="M128" i="16"/>
  <c r="M129" i="16"/>
  <c r="M130" i="16"/>
  <c r="M131" i="16"/>
  <c r="M132" i="16"/>
  <c r="M133" i="16"/>
  <c r="M134" i="16"/>
  <c r="M135" i="16"/>
  <c r="M136" i="16"/>
  <c r="J15" i="16"/>
  <c r="G15" i="16"/>
  <c r="J13" i="16"/>
  <c r="G13" i="16"/>
  <c r="J12" i="16"/>
  <c r="G12" i="16"/>
  <c r="J11" i="16"/>
  <c r="G11" i="16"/>
  <c r="J20" i="8"/>
  <c r="G20" i="8"/>
  <c r="J18" i="8"/>
  <c r="G18" i="8"/>
  <c r="J17" i="8"/>
  <c r="G17" i="8"/>
  <c r="J16" i="8"/>
  <c r="G16" i="8"/>
  <c r="J108" i="8"/>
  <c r="G108" i="8"/>
  <c r="J107" i="8"/>
  <c r="G107" i="8"/>
  <c r="J14" i="16"/>
  <c r="G14" i="16"/>
  <c r="J19" i="8"/>
  <c r="G19" i="8"/>
  <c r="A18" i="16"/>
  <c r="A23" i="8"/>
  <c r="M144" i="16"/>
  <c r="M150" i="16"/>
  <c r="M142" i="16"/>
  <c r="M139" i="16"/>
  <c r="M143" i="16"/>
  <c r="M147" i="16"/>
  <c r="M151" i="16"/>
  <c r="M137" i="16"/>
  <c r="M138" i="16"/>
  <c r="M140" i="16"/>
  <c r="M148" i="16"/>
  <c r="M146" i="16"/>
  <c r="M141" i="16"/>
  <c r="M145" i="16"/>
  <c r="M149" i="16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Alex Sosedko</author>
  </authors>
  <commentList>
    <comment ref="A7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9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2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19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19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1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0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0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2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&lt;Ед. измерения по расценке&gt;
&lt;Формула расчета стоимости единицы&gt;</t>
        </r>
      </text>
    </comment>
    <comment ref="C2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2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2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2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2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2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2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2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91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91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91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91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91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91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91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15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5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15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15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15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15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57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<sst xmlns="http://schemas.openxmlformats.org/spreadsheetml/2006/main" count="990" uniqueCount="729">
  <si>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</si>
  <si>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</si>
  <si>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</si>
  <si>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</si>
  <si>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</si>
  <si>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</si>
  <si>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</si>
  <si>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</si>
  <si>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</si>
  <si>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</si>
  <si>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</si>
  <si>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</si>
  <si>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</si>
  <si>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</si>
  <si>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</si>
  <si>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</si>
  <si>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</si>
  <si>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</si>
  <si>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</si>
  <si>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</si>
  <si>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</si>
  <si>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</si>
  <si>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</si>
  <si>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</si>
  <si>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</si>
  <si>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</si>
  <si>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</si>
  <si>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</si>
  <si>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</si>
  <si>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</si>
  <si>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</si>
  <si>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</si>
  <si>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</si>
  <si>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</si>
  <si>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</si>
  <si>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</si>
  <si>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</si>
  <si>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>Стройка:Газопровод низкого давления от точки подключения до границы земельного участка по адресу: г. Челябинск, Ленинский район, ул. Эстонская, 6</t>
  </si>
  <si>
    <t>Объект:Газопровод низкого давления от точки подключения до границы земельного участка по адресу: г. Челябинск, Ленинский район, ул. Эстонская, 6</t>
  </si>
  <si>
    <t>ЛОКАЛЬНАЯ СМЕТА №1</t>
  </si>
  <si>
    <t>на Эстонская 6</t>
  </si>
  <si>
    <t xml:space="preserve">Основание:104.07.20-ТП-ГСН </t>
  </si>
  <si>
    <t>Составил:  _________________ /И.В.Данильченко/</t>
  </si>
  <si>
    <t>Проверил:  _________________ /А.В.Бунаков/</t>
  </si>
  <si>
    <t>Раздел 1. ЗЕМЛЯНЫЕ РАБОТЫ</t>
  </si>
  <si>
    <t>ТЕР01-02-057-03
Разработка грунта вручную в траншеях глубиной до 2 м без креплений с откосами, группа грунтов: 3
100 м3 грунта</t>
  </si>
  <si>
    <t>0,1883
18,83 / 100</t>
  </si>
  <si>
    <t>ТЕР23-01-001-01
Устройство основания под трубопроводы: песчаного, h=0.1 м
10 м3 основания</t>
  </si>
  <si>
    <t>0,069
0,69 / 10</t>
  </si>
  <si>
    <t>105,37
_____
1287</t>
  </si>
  <si>
    <t>39,04
_____
4,26</t>
  </si>
  <si>
    <t>7
_____
89</t>
  </si>
  <si>
    <t>104
_____
279</t>
  </si>
  <si>
    <t>13
_____
4</t>
  </si>
  <si>
    <t>ТЕР01-02-061-02
Засыпка вручную траншей, пазух котлованов и ям, (присыпка газопровода песком вручную на h=0.2 м) на выходе из земли песком_x000D_
группа грунтов: 2
100 м3 грунта</t>
  </si>
  <si>
    <t>0,0461
(1,98+2,63) / 100</t>
  </si>
  <si>
    <t>ТССЦ-408-0122
Песок природный для строительных работ средний
м3</t>
  </si>
  <si>
    <t>5,071
(1,98+2,63)*1,1</t>
  </si>
  <si>
    <t xml:space="preserve">
_____
117</t>
  </si>
  <si>
    <t xml:space="preserve">
_____
593</t>
  </si>
  <si>
    <t xml:space="preserve">
_____
1861</t>
  </si>
  <si>
    <t>ТЕР01-01-033-05
Засыпка траншей и котлованов с перемещением грунта до 5 м бульдозерами мощностью 79 (108) кВт (л.с.), 2 группа грунтов
1000 м3 грунта</t>
  </si>
  <si>
    <t>0,01353
13,53 / 1000</t>
  </si>
  <si>
    <t>367,67
_____
68,26</t>
  </si>
  <si>
    <t>5
_____
1</t>
  </si>
  <si>
    <t>42
_____
13</t>
  </si>
  <si>
    <t>ТЕР01-02-005-01
Уплотнение грунта пневматическими трамбовками, группа грунтов: 1-2
100 м3 уплотненного грунта</t>
  </si>
  <si>
    <t>0,1814
(13,53+1,98+2,63) / 100</t>
  </si>
  <si>
    <t>199,9
_____
36,97</t>
  </si>
  <si>
    <t>36
_____
7</t>
  </si>
  <si>
    <t>257
_____
96</t>
  </si>
  <si>
    <t>ТССЦпг-01-01-01-039
Погрузочные работы при автомобильных перевозках: грунта растительного слоя (земля, перегной)
1 т груза</t>
  </si>
  <si>
    <t>9,275
5,3*1,75</t>
  </si>
  <si>
    <t>ТЕР01-01-016-02
Работа на отвале, группа грунтов: 2-3
1000 м3 грунта</t>
  </si>
  <si>
    <t>0,0053
5,3 / 1000</t>
  </si>
  <si>
    <t>35,99
_____
4,88</t>
  </si>
  <si>
    <t>357,63
_____
64,83</t>
  </si>
  <si>
    <t>16
_____
5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</si>
  <si>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</si>
  <si>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ТЕР01-02-066-02
Крепление инвентарными щитами стенок котлованов шириной до 2 м в грунтах: устойчивых
100 м2 креплений</t>
  </si>
  <si>
    <t>0,1296
12,96 / 100</t>
  </si>
  <si>
    <t>217,76
_____
104,28</t>
  </si>
  <si>
    <t>83,26
_____
4,74</t>
  </si>
  <si>
    <t>28
_____
14</t>
  </si>
  <si>
    <t>11
_____
1</t>
  </si>
  <si>
    <t>404
_____
103</t>
  </si>
  <si>
    <t>65
_____
9</t>
  </si>
  <si>
    <t>ТССЦ-203-0511
Щиты из досок толщиной 25 мм
м2</t>
  </si>
  <si>
    <t>0,5702
2,851*0,2</t>
  </si>
  <si>
    <t xml:space="preserve">
_____
66</t>
  </si>
  <si>
    <t xml:space="preserve">
_____
38</t>
  </si>
  <si>
    <t xml:space="preserve">
_____
225</t>
  </si>
  <si>
    <t>Опора под газопровод Н=2,4 м</t>
  </si>
  <si>
    <t>ТЕР01-02-057-02
Разработка грунта вручную в траншеях глубиной до 2 м без креплений с откосами, группа грунтов: 2
100 м3 грунта</t>
  </si>
  <si>
    <t>0,00135
0,135 / 100</t>
  </si>
  <si>
    <t>ТЕР06-01-005-01
Устройство бетонных фундаментов общего назначения объемом: до 5 м3
100 м3 бетона и железобетона в деле</t>
  </si>
  <si>
    <t>4717,28
_____
4903,7</t>
  </si>
  <si>
    <t>3946,94
_____
563,65</t>
  </si>
  <si>
    <t>6
_____
7</t>
  </si>
  <si>
    <t>91
_____
44</t>
  </si>
  <si>
    <t>33
_____
11</t>
  </si>
  <si>
    <t>ТССЦ-401-0005
Бетон тяжелый, класс В12,5 (М150)
м3</t>
  </si>
  <si>
    <t>0,1377
0,135*1,02</t>
  </si>
  <si>
    <t xml:space="preserve">
_____
592</t>
  </si>
  <si>
    <t xml:space="preserve">
_____
82</t>
  </si>
  <si>
    <t xml:space="preserve">
_____
406</t>
  </si>
  <si>
    <t>0,23625
0,135*1,75</t>
  </si>
  <si>
    <t>0,000135
0,135 / 1000</t>
  </si>
  <si>
    <t>ТЕР09-03-012-12
Монтаж опорных стоек
1 т конструкций</t>
  </si>
  <si>
    <t>0,028054
28,054/1000</t>
  </si>
  <si>
    <t>74,73
_____
175,4</t>
  </si>
  <si>
    <t>299,82
_____
36,18</t>
  </si>
  <si>
    <t>2
_____
5</t>
  </si>
  <si>
    <t>8
_____
1</t>
  </si>
  <si>
    <t>30
_____
29</t>
  </si>
  <si>
    <t>53
_____
15</t>
  </si>
  <si>
    <t>ТССЦ-201-0813
Опоры стальные
т</t>
  </si>
  <si>
    <t xml:space="preserve">
_____
12870</t>
  </si>
  <si>
    <t xml:space="preserve">
_____
361</t>
  </si>
  <si>
    <t xml:space="preserve">
_____
1843</t>
  </si>
  <si>
    <t>ТЕР13-03-002-04
Огрунтовка металлических поверхностей  грунтовкой ГФ-021
100 м2 окрашиваемой поверхности</t>
  </si>
  <si>
    <t>0,01344
(0,28*2,4*2) / 100</t>
  </si>
  <si>
    <t>78,62
_____
250,36</t>
  </si>
  <si>
    <t>10,15
_____
0,12</t>
  </si>
  <si>
    <t>1
_____
4</t>
  </si>
  <si>
    <t>15
_____
10</t>
  </si>
  <si>
    <t>ТЕР13-03-004-26
Окраска металлических огрунтованных поверхностей эмалью ПФ-115
100 м2 окрашиваемой поверхности</t>
  </si>
  <si>
    <t>48,32
_____
388,48</t>
  </si>
  <si>
    <t>6,8
_____
0,12</t>
  </si>
  <si>
    <t>1
_____
5</t>
  </si>
  <si>
    <t>9
_____
17</t>
  </si>
  <si>
    <t>Раздел 2. ПРОКЛАДКА ПЭ УЧАСТКОВ ГАЗОПРОВОДА Ф63Х5.8 мм</t>
  </si>
  <si>
    <t>Установка ЦВПС-Г 1шт.</t>
  </si>
  <si>
    <t>ТЕР24-02-005-02
Установка отвода на газопроводе из полиэтиленовых труб в горизонтальной плоскости, диаметр отвода: 63 мм
1 отвод</t>
  </si>
  <si>
    <t>16,54
_____
180,9</t>
  </si>
  <si>
    <t>17
_____
181</t>
  </si>
  <si>
    <t>237
_____
364</t>
  </si>
  <si>
    <t>Прайс АИР-ГАЗ
ЦВПС-ГД 63х57 ПЭ100
шт</t>
  </si>
  <si>
    <t xml:space="preserve">
_____
701,87</t>
  </si>
  <si>
    <t xml:space="preserve">
_____
702</t>
  </si>
  <si>
    <t xml:space="preserve">
_____
4597</t>
  </si>
  <si>
    <t>Прокладка газопровода ПЭ63х5.8 мм в траншее</t>
  </si>
  <si>
    <t>ТЕР24-02-034-01
Укладка газопроводов из одиночных полиэтиленовых труб в траншею, диаметр газопровода: до 110 мм
100 м газопровода</t>
  </si>
  <si>
    <t>0,027
2,7 / 100</t>
  </si>
  <si>
    <t>ТССЦ-507-3645
Труба напорная из полиэтилена PE 100 питьевая ПЭ100 SDR11, размером 63х5,8 мм (ГОСТ 18599-2001, ГОСТ Р 52134-2003)
м</t>
  </si>
  <si>
    <t>2,754
2,7*1,02</t>
  </si>
  <si>
    <t xml:space="preserve">
_____
30,52</t>
  </si>
  <si>
    <t xml:space="preserve">
_____
84</t>
  </si>
  <si>
    <t xml:space="preserve">
_____
388</t>
  </si>
  <si>
    <t>ТЕР24-02-005-02
Установка заглушки, диаметр 63м_x000D_
1 шт. на врезку
1 заглушка</t>
  </si>
  <si>
    <t>ТССЦ-507-0722
Заглушка полиэтиленовая с удлиненным хвостовиком SDR 11, диаметр 63 мм (ТУ2248-001-18425183-01)
шт.</t>
  </si>
  <si>
    <t xml:space="preserve">
_____
26,36</t>
  </si>
  <si>
    <t xml:space="preserve">
_____
26</t>
  </si>
  <si>
    <t xml:space="preserve">
_____
68</t>
  </si>
  <si>
    <t>ТЕР24-02-004-01
Механическая резка полиэтиленовых труб , диаметр труб: до 63 мм
1 конец</t>
  </si>
  <si>
    <t>ТЕР24-02-003-01
Выравнивание концов полиэтиленовых труб , диаметр труб: до 63 мм
1 конец</t>
  </si>
  <si>
    <t>ТЕРм10-06-048-05
Укладка сигнальной ленты "Газ" (применительно - п. 1.10.98 в т.ч. к ТЕРм 10). Прокладка волоконно-оптических кабелей в траншее
1 км кабеля</t>
  </si>
  <si>
    <t>0,0107
10,7/1000</t>
  </si>
  <si>
    <t>87,77
_____
5,85</t>
  </si>
  <si>
    <t>410,69
_____
41,06</t>
  </si>
  <si>
    <t>25
_____
6</t>
  </si>
  <si>
    <t>ТССЦ-507-3538
Лента сигнальная "Газ" ЛСГ 200
м</t>
  </si>
  <si>
    <t xml:space="preserve">
_____
0,3</t>
  </si>
  <si>
    <t xml:space="preserve">
_____
3</t>
  </si>
  <si>
    <t xml:space="preserve">
_____
15</t>
  </si>
  <si>
    <t>Устройство футляра на выходе газопровода ф57х3,5мм из земли ф89х3,5мм</t>
  </si>
  <si>
    <t>ТЕР22-01-011-03
Укладка стальных водопроводных труб с гидравлическим испытанием диаметром: 100 мм
1 км трубопровода</t>
  </si>
  <si>
    <t>0,0008
0,8/1000</t>
  </si>
  <si>
    <t>4620,77
_____
688,91</t>
  </si>
  <si>
    <t>3798,6
_____
644,89</t>
  </si>
  <si>
    <t>3
_____
1</t>
  </si>
  <si>
    <t>53
_____
3</t>
  </si>
  <si>
    <t>20
_____
7</t>
  </si>
  <si>
    <t>ТССЦ-103-0154
Трубы стальные электросварные прямошовные со снятой фаской из стали марок БСт2кп-БСт4кп и БСт2пс-БСт4пс наружный диаметр 89 мм, толщина стенки 3,5 мм
м</t>
  </si>
  <si>
    <t xml:space="preserve">
_____
48,2</t>
  </si>
  <si>
    <t xml:space="preserve">
_____
39</t>
  </si>
  <si>
    <t xml:space="preserve">
_____
245</t>
  </si>
  <si>
    <t>ТЕР22-05-003-01
Протаскивание в футляр стальных труб диаметром: 100 мм
100 м трубы, уложенной в футляр</t>
  </si>
  <si>
    <t>0,008
0,8 / 100</t>
  </si>
  <si>
    <t>1026,3
_____
1111,06</t>
  </si>
  <si>
    <t>8
_____
9</t>
  </si>
  <si>
    <t>117
_____
52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</si>
  <si>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</si>
  <si>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0,224
0,28*0,8</t>
  </si>
  <si>
    <t>23,4
_____
180,68</t>
  </si>
  <si>
    <t>88,16
_____
14,3</t>
  </si>
  <si>
    <t>5
_____
40</t>
  </si>
  <si>
    <t>20
_____
3</t>
  </si>
  <si>
    <t>75
_____
137</t>
  </si>
  <si>
    <t>112
_____
46</t>
  </si>
  <si>
    <t>ТЕР22-05-004-01
Заделка битумом и прядью концов футляра диаметром: 400 мм
1 футляр</t>
  </si>
  <si>
    <t>7,31
_____
35,58</t>
  </si>
  <si>
    <t>7
_____
36</t>
  </si>
  <si>
    <t>105
_____
173</t>
  </si>
  <si>
    <t>Раздел 3. ПРОКЛАДКА СТАЛЬНОГО УЧАСТКА ГАЗОПРОВОДА НИЗКОГО ДАВЛЕНИЯ</t>
  </si>
  <si>
    <t>Надземный стальной газопровод</t>
  </si>
  <si>
    <t>ТЕР24-02-041-01
Надземная прокладка стальных газопроводов на металлических опорах, условный диаметр газопровода: 50 мм
100 м газопровода
2 012,34 = 2 025,21 - 0,001 x 12 870,00</t>
  </si>
  <si>
    <t>0,06
6,0 / 100</t>
  </si>
  <si>
    <t>232,58
_____
187,86</t>
  </si>
  <si>
    <t>1591,9
_____
205,71</t>
  </si>
  <si>
    <t>14
_____
11</t>
  </si>
  <si>
    <t>96
_____
12</t>
  </si>
  <si>
    <t>200
_____
39</t>
  </si>
  <si>
    <t>561
_____
177</t>
  </si>
  <si>
    <t>ТССЦ-103-0015
Трубы стальные сварные водогазопроводные с резьбой черные обыкновенные (неоцинкованные), диаметр условного прохода 25 мм, толщина стенки 3,2 мм
м</t>
  </si>
  <si>
    <t>6,06
6*1,01</t>
  </si>
  <si>
    <t xml:space="preserve">
_____
17,6</t>
  </si>
  <si>
    <t xml:space="preserve">
_____
107</t>
  </si>
  <si>
    <t xml:space="preserve">
_____
502</t>
  </si>
  <si>
    <t>ТЕР13-03-002-04
Огрунтовка металлических поверхностей грунтовкой ГФ-021
100 м2 окрашиваемой поверхности</t>
  </si>
  <si>
    <t>0,00726
(0,18*0,7+0,1*6) * 0,01</t>
  </si>
  <si>
    <t>1
_____
1</t>
  </si>
  <si>
    <t>8
_____
6</t>
  </si>
  <si>
    <t>ТЕР13-03-004-26
Окраска металлических огрунтованных поверхностей: эмалью ПФ-115
100 м2 окрашиваемой поверхности</t>
  </si>
  <si>
    <t>5
_____
9</t>
  </si>
  <si>
    <t>ТЕРм12-10-001-01
Бобышки, штуцеры на условное давление: до 10 МПа
100 шт.</t>
  </si>
  <si>
    <t>0,01
1 / 100</t>
  </si>
  <si>
    <t>795,26
_____
2433,91</t>
  </si>
  <si>
    <t>8
_____
25</t>
  </si>
  <si>
    <t>114
_____
254</t>
  </si>
  <si>
    <t>ТЕР22-03-014-01
Приварка изолирующего соединения ИС-57 к стальным трубопроводам условным диаметром: 50 мм
1 фланец
34,41 = 78,21 - 1 x 43,80</t>
  </si>
  <si>
    <t>5,19
_____
1,15</t>
  </si>
  <si>
    <t>28,07
_____
4,08</t>
  </si>
  <si>
    <t>10
_____
3</t>
  </si>
  <si>
    <t>56
_____
8</t>
  </si>
  <si>
    <t>148
_____
16</t>
  </si>
  <si>
    <t>362
_____
117</t>
  </si>
  <si>
    <t>ТССЦ-507-2834
Соединения изолирующие фланцевые на условное давление 0,6 мПа для труб диаметром до 50 мм
компл.</t>
  </si>
  <si>
    <t xml:space="preserve">
_____
211,17</t>
  </si>
  <si>
    <t xml:space="preserve">
_____
211</t>
  </si>
  <si>
    <t xml:space="preserve">
_____
1596</t>
  </si>
  <si>
    <t>ТЕР22-03-001-05
Установка фасонных частей стальных сварных диаметром: 100-250 мм_x000D_
(переход 57х25, заглушка dn25)
1 т фасонных частей
17 726,43 = 31 686,43 - 1 x 13 960,00</t>
  </si>
  <si>
    <t>0,0003
(0,2+0,1) * 0,001</t>
  </si>
  <si>
    <t>4960,28
_____
959,4</t>
  </si>
  <si>
    <t>11806,75
_____
1684,6</t>
  </si>
  <si>
    <t>4
_____
1</t>
  </si>
  <si>
    <t>21
_____
2</t>
  </si>
  <si>
    <t>23
_____
7</t>
  </si>
  <si>
    <t>ТССЦ-507-2277
Переходы концентрические на Ру до 16 МПа (160 кгс/см2) диаметром условного прохода 50х40 мм, наружным диаметром и толщиной стенки 57х4-45х2,5 мм
шт.</t>
  </si>
  <si>
    <t xml:space="preserve">
_____
42,5</t>
  </si>
  <si>
    <t xml:space="preserve">
_____
43</t>
  </si>
  <si>
    <t xml:space="preserve">
_____
37</t>
  </si>
  <si>
    <t>ТССЦ-507-2376
Заглушки эллиптические на Ру 10 МПа (100 кгс/см2) из стали 20, диаметром условного прохода 25 мм, наружным диаметром 32 мм, толщиной стенки 2,0 мм
шт.</t>
  </si>
  <si>
    <t xml:space="preserve">
_____
9,88</t>
  </si>
  <si>
    <t xml:space="preserve">
_____
10</t>
  </si>
  <si>
    <t>Раздел 4. ИСПЫТАНИЯ ГАЗОПРОВОДА НИЗКОГО ДАВЛЕНИЯ</t>
  </si>
  <si>
    <t>Прайс АО "Челябинскгоргаз"
Проведение механических испытаний стальных соединений на растяжение и сплющивание
шт.</t>
  </si>
  <si>
    <t>Прайс АО "Челябинскгоргаз"
Проверка качества изоляции прибором АНПИ
10 п.м.</t>
  </si>
  <si>
    <t>0,39
3,9/10</t>
  </si>
  <si>
    <t>УГХ-4-2-4
Внешний осмотр качества изоляции газопровода после опускания его в траншею
10 м</t>
  </si>
  <si>
    <t>0,39
3,9 / 10</t>
  </si>
  <si>
    <t>ТЕРм39-02-001-02
Визуальный и измерительный контроль сварных соединений трубопроводов, диаметр: до 60 мм
1 стык</t>
  </si>
  <si>
    <t>1,4
_____
0,03</t>
  </si>
  <si>
    <t>ТЕР24-02-121-01
Монтаж инвентарного узла из стальных труб для очистки и испытания газопровода, условный диаметр газопровода до 50мм
1 узел</t>
  </si>
  <si>
    <t>37,94
_____
18,52</t>
  </si>
  <si>
    <t>38
_____
19</t>
  </si>
  <si>
    <t>542
_____
71</t>
  </si>
  <si>
    <t>ТЕР24-02-120-01
Очистка полости трубопровода продувкой воздухом, условный диаметр газопровода: до 50 мм
100 м трубопровода</t>
  </si>
  <si>
    <t>0,128
12,8 / 100</t>
  </si>
  <si>
    <t>12,55
_____
2,43</t>
  </si>
  <si>
    <t>12
_____
4</t>
  </si>
  <si>
    <t>ТЕР24-02-122-01
Подъем давления при испытании воздухом газопроводов низкого и среднего давления (до 0,3 МПа) условным диаметром: до 50 мм
100 м газопровода</t>
  </si>
  <si>
    <t>5,07
_____
0,49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</si>
  <si>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</si>
  <si>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</si>
  <si>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798
_____
85</t>
  </si>
  <si>
    <t>5573
_____
1217</t>
  </si>
  <si>
    <t>Итого прямые затраты по смете</t>
  </si>
  <si>
    <t>1252
_____
2932</t>
  </si>
  <si>
    <t>1288
_____
121</t>
  </si>
  <si>
    <t>15166
_____
13770</t>
  </si>
  <si>
    <t>8307
_____
1735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</si>
  <si>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</si>
  <si>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</si>
  <si>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18-19, 41, 50)</t>
  </si>
  <si>
    <t xml:space="preserve">
_____
6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</si>
  <si>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</si>
  <si>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</si>
  <si>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</si>
  <si>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</si>
  <si>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</si>
  <si>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</si>
  <si>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</si>
  <si>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</si>
  <si>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</si>
  <si>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</si>
  <si>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</si>
  <si>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ЛОКАЛЬНЫЙ РЕСУРСНЫЙ СМЕТНЫЙ РАСЧЕТ №1</t>
  </si>
  <si>
    <t>Ресурсы подрядчика</t>
  </si>
  <si>
    <t xml:space="preserve">          Трудозатраты</t>
  </si>
  <si>
    <t>1-1-5</t>
  </si>
  <si>
    <t>Рабочий строитель (ср 1,5)</t>
  </si>
  <si>
    <t xml:space="preserve">чел.-ч
</t>
  </si>
  <si>
    <t xml:space="preserve">9,48
</t>
  </si>
  <si>
    <t xml:space="preserve">135,61
</t>
  </si>
  <si>
    <t>1-18</t>
  </si>
  <si>
    <t>Слесарь 6 разряд (ср 6)</t>
  </si>
  <si>
    <t xml:space="preserve">19,38
</t>
  </si>
  <si>
    <t xml:space="preserve">278,49
</t>
  </si>
  <si>
    <t>1-2-0</t>
  </si>
  <si>
    <t>Рабочий строитель (ср 2)</t>
  </si>
  <si>
    <t xml:space="preserve">9,86
</t>
  </si>
  <si>
    <t xml:space="preserve">141
</t>
  </si>
  <si>
    <t>1-2-5</t>
  </si>
  <si>
    <t>Рабочий строитель (ср 2,5)</t>
  </si>
  <si>
    <t xml:space="preserve">10,33
</t>
  </si>
  <si>
    <t xml:space="preserve">147,78
</t>
  </si>
  <si>
    <t>1-2-9</t>
  </si>
  <si>
    <t>Рабочий строитель (ср 2,9)</t>
  </si>
  <si>
    <t xml:space="preserve">10,69
</t>
  </si>
  <si>
    <t xml:space="preserve">152,82
</t>
  </si>
  <si>
    <t>1-3-0</t>
  </si>
  <si>
    <t>Рабочий строитель (ср 3)</t>
  </si>
  <si>
    <t xml:space="preserve">10,78
</t>
  </si>
  <si>
    <t xml:space="preserve">154,21
</t>
  </si>
  <si>
    <t>1-3-3</t>
  </si>
  <si>
    <t>Рабочий строитель (ср 3,3)</t>
  </si>
  <si>
    <t xml:space="preserve">11,2
</t>
  </si>
  <si>
    <t xml:space="preserve">160,12
</t>
  </si>
  <si>
    <t>1-3-4</t>
  </si>
  <si>
    <t>Рабочий строитель (ср 3,4)</t>
  </si>
  <si>
    <t xml:space="preserve">11,34
</t>
  </si>
  <si>
    <t xml:space="preserve">162,21
</t>
  </si>
  <si>
    <t>1-3-5</t>
  </si>
  <si>
    <t>Рабочий строитель (ср 3,5)</t>
  </si>
  <si>
    <t xml:space="preserve">11,47
</t>
  </si>
  <si>
    <t xml:space="preserve">163,94
</t>
  </si>
  <si>
    <t>1-4-0</t>
  </si>
  <si>
    <t>Рабочий ...</t>
  </si>
  <si>
    <t xml:space="preserve">12,16
</t>
  </si>
  <si>
    <t xml:space="preserve">173,85
</t>
  </si>
  <si>
    <t xml:space="preserve">   - Рабочий монтажник (ср 4)</t>
  </si>
  <si>
    <t xml:space="preserve">   - Рабочий строитель (ср 4)</t>
  </si>
  <si>
    <t>1-4-3</t>
  </si>
  <si>
    <t>Рабочий монтажник (ср 4,3)</t>
  </si>
  <si>
    <t xml:space="preserve">12,72
</t>
  </si>
  <si>
    <t xml:space="preserve">181,85
</t>
  </si>
  <si>
    <t>1-4-5</t>
  </si>
  <si>
    <t>Рабочий строитель (ср 4,5)</t>
  </si>
  <si>
    <t xml:space="preserve">13,09
</t>
  </si>
  <si>
    <t xml:space="preserve">187,07
</t>
  </si>
  <si>
    <t>1-4-7</t>
  </si>
  <si>
    <t>Рабочий строитель (ср 4,7)</t>
  </si>
  <si>
    <t xml:space="preserve">13,46
</t>
  </si>
  <si>
    <t xml:space="preserve">192,46
</t>
  </si>
  <si>
    <t>1-5-0</t>
  </si>
  <si>
    <t xml:space="preserve">14,02
</t>
  </si>
  <si>
    <t xml:space="preserve">200,45
</t>
  </si>
  <si>
    <t xml:space="preserve">   - Рабочий монтажник (ср 5)</t>
  </si>
  <si>
    <t xml:space="preserve">   - Рабочий строитель (ср 5)</t>
  </si>
  <si>
    <t>Затраты труда машинистов</t>
  </si>
  <si>
    <t xml:space="preserve">
</t>
  </si>
  <si>
    <t>Прайс АО "Челябинскгоргаз"</t>
  </si>
  <si>
    <t>Проведение механических испытаний стальных соединений на растяжение и сплющивание</t>
  </si>
  <si>
    <t xml:space="preserve">шт.
</t>
  </si>
  <si>
    <t xml:space="preserve">163,8
</t>
  </si>
  <si>
    <t xml:space="preserve">1072,88
</t>
  </si>
  <si>
    <t>Проверка качества изоляции прибором АНПИ</t>
  </si>
  <si>
    <t xml:space="preserve">10 п.м.
</t>
  </si>
  <si>
    <t xml:space="preserve">73,71
</t>
  </si>
  <si>
    <t xml:space="preserve">482,8
</t>
  </si>
  <si>
    <t/>
  </si>
  <si>
    <t>Итого по трудовым ресурсам</t>
  </si>
  <si>
    <t xml:space="preserve">руб
</t>
  </si>
  <si>
    <t xml:space="preserve">          Машины и механизмы</t>
  </si>
  <si>
    <t>Прицепы тракторные 2 т</t>
  </si>
  <si>
    <t xml:space="preserve">маш.час
</t>
  </si>
  <si>
    <t xml:space="preserve">4,2
</t>
  </si>
  <si>
    <t xml:space="preserve">16
</t>
  </si>
  <si>
    <t>МТРиЭ ЧО, пост. от 20.02.2020 № 7/1</t>
  </si>
  <si>
    <t>Краны козловые при работе на монтаже технологического оборудования 32 т</t>
  </si>
  <si>
    <t xml:space="preserve">121,86
</t>
  </si>
  <si>
    <t xml:space="preserve">777
</t>
  </si>
  <si>
    <t>Краны на автомобильном ходу при работе на других видах строительства 10 т</t>
  </si>
  <si>
    <t xml:space="preserve">134,07
</t>
  </si>
  <si>
    <t xml:space="preserve">817
</t>
  </si>
  <si>
    <t>Краны на гусеничном ходу при работе на других видах строительства до 16 т</t>
  </si>
  <si>
    <t xml:space="preserve">107,27
</t>
  </si>
  <si>
    <t xml:space="preserve">664
</t>
  </si>
  <si>
    <t>Краны на гусеничном ходу при работе на других видах строительства 25 т</t>
  </si>
  <si>
    <t xml:space="preserve">136,66
</t>
  </si>
  <si>
    <t xml:space="preserve">873
</t>
  </si>
  <si>
    <t>Автопогрузчики 5 т</t>
  </si>
  <si>
    <t xml:space="preserve">111,55
</t>
  </si>
  <si>
    <t xml:space="preserve">540
</t>
  </si>
  <si>
    <t>Лебедки ручные и рычажные тяговым усилием 14,72 кН (1,5 т)</t>
  </si>
  <si>
    <t xml:space="preserve">1,06
</t>
  </si>
  <si>
    <t xml:space="preserve">5
</t>
  </si>
  <si>
    <t>Электростанции передвижные 4 кВт</t>
  </si>
  <si>
    <t xml:space="preserve">31,16
</t>
  </si>
  <si>
    <t xml:space="preserve">246
</t>
  </si>
  <si>
    <t>Агрегаты сварочные передвижные с номинальным сварочным током 250-400 А с дизельным двигателем</t>
  </si>
  <si>
    <t xml:space="preserve">34,63
</t>
  </si>
  <si>
    <t xml:space="preserve">109
</t>
  </si>
  <si>
    <t>Установки для сварки ручной дуговой (постоянного тока)</t>
  </si>
  <si>
    <t xml:space="preserve">7,84
</t>
  </si>
  <si>
    <t xml:space="preserve">46
</t>
  </si>
  <si>
    <t>Аппарат для газовой сварки и резки</t>
  </si>
  <si>
    <t xml:space="preserve">1,29
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</si>
  <si>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</si>
  <si>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 xml:space="preserve">9,04
</t>
  </si>
  <si>
    <t xml:space="preserve">36
</t>
  </si>
  <si>
    <t>Компрессоры передвижные с двигателем внутреннего сгорания давлением до 686 кПа (7 ат), производительность до 5 м3/мин</t>
  </si>
  <si>
    <t xml:space="preserve">62,75
</t>
  </si>
  <si>
    <t xml:space="preserve">447
</t>
  </si>
  <si>
    <t>Бульдозеры при работе на других видах строительства 79 кВт (108 л.с.)</t>
  </si>
  <si>
    <t xml:space="preserve">87,96
</t>
  </si>
  <si>
    <t xml:space="preserve">737
</t>
  </si>
  <si>
    <t>Вибратор глубинный</t>
  </si>
  <si>
    <t xml:space="preserve">1,98
</t>
  </si>
  <si>
    <t xml:space="preserve">11
</t>
  </si>
  <si>
    <t>Котлы битумные передвижные 400 л</t>
  </si>
  <si>
    <t xml:space="preserve">32,24
</t>
  </si>
  <si>
    <t xml:space="preserve">113
</t>
  </si>
  <si>
    <t>Агрегаты сварочные двухпостовые для ручной сварки на тракторе 79 кВт (108 л.с.)</t>
  </si>
  <si>
    <t xml:space="preserve">112,26
</t>
  </si>
  <si>
    <t xml:space="preserve">724
</t>
  </si>
  <si>
    <t>Трубоукладчики для труб диаметром до 400 мм грузоподъемностью 6,3 т</t>
  </si>
  <si>
    <t xml:space="preserve">129,46
</t>
  </si>
  <si>
    <t xml:space="preserve">775
</t>
  </si>
  <si>
    <t>Тракторы на пневмоколесном ходу 29 кВт (40 л.с.)</t>
  </si>
  <si>
    <t xml:space="preserve">49,99
</t>
  </si>
  <si>
    <t xml:space="preserve">360,75
</t>
  </si>
  <si>
    <t>ЧелСЦена, февраль 2020 г., ч.2</t>
  </si>
  <si>
    <t>Машина монтажная для выполнения работ при прокладке и монтаже кабеля на базе автомобиля ГАЗ-66</t>
  </si>
  <si>
    <t xml:space="preserve">105,94
</t>
  </si>
  <si>
    <t xml:space="preserve">605,95
</t>
  </si>
  <si>
    <t>Транспортеры прицепные кабельные до 7 т, ККТ-7</t>
  </si>
  <si>
    <t xml:space="preserve">42,32
</t>
  </si>
  <si>
    <t xml:space="preserve">172
</t>
  </si>
  <si>
    <t>Бульдозер 128,7 кВт (175 л.с.) в составе кабелеукладочной колонны</t>
  </si>
  <si>
    <t xml:space="preserve">154,78
</t>
  </si>
  <si>
    <t xml:space="preserve">919,38
</t>
  </si>
  <si>
    <t>Машины шлифовальные электрические</t>
  </si>
  <si>
    <t xml:space="preserve">1,86
</t>
  </si>
  <si>
    <t xml:space="preserve">10
</t>
  </si>
  <si>
    <t>Трамбовки пневматические при работе от передвижных компрессорных станций</t>
  </si>
  <si>
    <t xml:space="preserve">0,75
</t>
  </si>
  <si>
    <t>МТРиЭ ЧО, пост. от 20.02.2020 № 7/1    (331100-1)</t>
  </si>
  <si>
    <t>Агрегаты окрасочные высокого давления для окраски поверхностей конструкций мощностью 1 кВт</t>
  </si>
  <si>
    <t xml:space="preserve">7,12
</t>
  </si>
  <si>
    <t xml:space="preserve">29
</t>
  </si>
  <si>
    <t>Компьютер сварочный</t>
  </si>
  <si>
    <t xml:space="preserve">13,18
</t>
  </si>
  <si>
    <t xml:space="preserve">45,45
</t>
  </si>
  <si>
    <t>Генератор сварочный для сварки полиэтиленовых труб</t>
  </si>
  <si>
    <t xml:space="preserve">19,7
</t>
  </si>
  <si>
    <t xml:space="preserve">53,24
</t>
  </si>
  <si>
    <t>Ножницы ручные с храповым механизмом для полиэтиленовых труб диаметром до 63 мм</t>
  </si>
  <si>
    <t xml:space="preserve">7,73
</t>
  </si>
  <si>
    <t xml:space="preserve">30,38
</t>
  </si>
  <si>
    <t>Выравниватель концов труб для полиэтиленовых труб диаметром 32-63 мм</t>
  </si>
  <si>
    <t xml:space="preserve">21,66
</t>
  </si>
  <si>
    <t xml:space="preserve">88,59
</t>
  </si>
  <si>
    <t>Позиционер-центратор многоцелевой для сборки и сварки полиэтиленовых соединительных деталей с трубой диаметром 63 мм</t>
  </si>
  <si>
    <t xml:space="preserve">4,41
</t>
  </si>
  <si>
    <t xml:space="preserve">17,33
</t>
  </si>
  <si>
    <t>Автомобили бортовые, грузоподъемность до 5 т</t>
  </si>
  <si>
    <t xml:space="preserve">103,2
</t>
  </si>
  <si>
    <t xml:space="preserve">622
</t>
  </si>
  <si>
    <t>Спецавтомашины грузоподъемностью до 8 т, вездеходы</t>
  </si>
  <si>
    <t xml:space="preserve">128,2
</t>
  </si>
  <si>
    <t xml:space="preserve">872,74
</t>
  </si>
  <si>
    <t>Итого по строительным машинам</t>
  </si>
  <si>
    <t xml:space="preserve">          Материалы</t>
  </si>
  <si>
    <t>101-0073</t>
  </si>
  <si>
    <t>Битумы нефтяные строительные марки БН-90/10</t>
  </si>
  <si>
    <t xml:space="preserve">т
</t>
  </si>
  <si>
    <t xml:space="preserve">3320
</t>
  </si>
  <si>
    <t xml:space="preserve">20048,24
</t>
  </si>
  <si>
    <t>МТРиЭ ЧО, Пост.от 20.02.2020 г. №7/1, п.102</t>
  </si>
  <si>
    <t>101-0311</t>
  </si>
  <si>
    <t>Каболка</t>
  </si>
  <si>
    <t xml:space="preserve">26830
</t>
  </si>
  <si>
    <t xml:space="preserve">116101,95
</t>
  </si>
  <si>
    <t>10.01.393</t>
  </si>
  <si>
    <t>101-0324</t>
  </si>
  <si>
    <t>Кислород технический газообразный</t>
  </si>
  <si>
    <t xml:space="preserve">м3
</t>
  </si>
  <si>
    <t xml:space="preserve">6,2
</t>
  </si>
  <si>
    <t xml:space="preserve">49,67
</t>
  </si>
  <si>
    <t>26.03.080</t>
  </si>
  <si>
    <t>101-0782</t>
  </si>
  <si>
    <t>Поковки из квадратных заготовок, масса 1,8 кг</t>
  </si>
  <si>
    <t xml:space="preserve">10190
</t>
  </si>
  <si>
    <t xml:space="preserve">75347,28
</t>
  </si>
  <si>
    <t>МТРиЭ ЧО, Пост.от 20.02.2020 г. №7/1, п.117</t>
  </si>
  <si>
    <t>101-0797</t>
  </si>
  <si>
    <t>Проволока горячекатаная в мотках, диаметром 6,3-6,5 мм</t>
  </si>
  <si>
    <t xml:space="preserve">4650
</t>
  </si>
  <si>
    <t xml:space="preserve">39259,69
</t>
  </si>
  <si>
    <t>МТРиЭ ЧО, Пост.от 20.02.2020 г. №7/1, п.118</t>
  </si>
  <si>
    <t>101-0850</t>
  </si>
  <si>
    <t>Резина листовая вулканизованная цветная</t>
  </si>
  <si>
    <t xml:space="preserve">кг
</t>
  </si>
  <si>
    <t xml:space="preserve">23,21
</t>
  </si>
  <si>
    <t xml:space="preserve">100,55
</t>
  </si>
  <si>
    <t>Среднее (11.06.420, 11.06.4201)/42.8*22.12</t>
  </si>
  <si>
    <t>101-1019</t>
  </si>
  <si>
    <t>Швеллеры № 40 из стали марки Ст0</t>
  </si>
  <si>
    <t xml:space="preserve">4977,24
</t>
  </si>
  <si>
    <t xml:space="preserve">65461,37
</t>
  </si>
  <si>
    <t>Среднее (08.04.085/5424.71*4822.3, 08.04.086/5349.52*4822.3)</t>
  </si>
  <si>
    <t>101-1513</t>
  </si>
  <si>
    <t>Электроды диаметром 4 мм Э42</t>
  </si>
  <si>
    <t xml:space="preserve">11520
</t>
  </si>
  <si>
    <t xml:space="preserve">77874,01
</t>
  </si>
  <si>
    <t>08.07.006</t>
  </si>
  <si>
    <t>101-1530</t>
  </si>
  <si>
    <t>Электроды диаметром 6 мм Э42А</t>
  </si>
  <si>
    <t xml:space="preserve">10660
</t>
  </si>
  <si>
    <t>08.07.008</t>
  </si>
  <si>
    <t>101-1537</t>
  </si>
  <si>
    <t>Электроды диаметром 8 мм Э42</t>
  </si>
  <si>
    <t>101-1668</t>
  </si>
  <si>
    <t>Рогожа</t>
  </si>
  <si>
    <t xml:space="preserve">м2
</t>
  </si>
  <si>
    <t xml:space="preserve">11,6
</t>
  </si>
  <si>
    <t xml:space="preserve">39,1
</t>
  </si>
  <si>
    <t>26.10.080</t>
  </si>
  <si>
    <t>101-1703</t>
  </si>
  <si>
    <t>Прокладки резиновые (пластина техническая прессованная)</t>
  </si>
  <si>
    <t xml:space="preserve">22,8
</t>
  </si>
  <si>
    <t xml:space="preserve">118,97
</t>
  </si>
  <si>
    <t>Среднее (11.06.409,11.06.413,11.06.412,11.06.410,11.06.420)</t>
  </si>
  <si>
    <t>101-1714</t>
  </si>
  <si>
    <t>Болты с гайками и шайбами строительные</t>
  </si>
  <si>
    <t xml:space="preserve">17290
</t>
  </si>
  <si>
    <t xml:space="preserve">73263,42
</t>
  </si>
  <si>
    <t>МТРиЭ ЧО, Пост.от 20.02.2020 г. №7/1, п.139</t>
  </si>
  <si>
    <t>101-2278</t>
  </si>
  <si>
    <t>Пропан-бутан, смесь техническая</t>
  </si>
  <si>
    <t xml:space="preserve">9,8
</t>
  </si>
  <si>
    <t xml:space="preserve">39,49
</t>
  </si>
  <si>
    <t>26.03.130</t>
  </si>
  <si>
    <t>101-2467</t>
  </si>
  <si>
    <t>Растворитель марки Р-4</t>
  </si>
  <si>
    <t xml:space="preserve">16570
</t>
  </si>
  <si>
    <t xml:space="preserve">75929,81
</t>
  </si>
  <si>
    <t>Среднее (14.01.401, 14.01.402)</t>
  </si>
  <si>
    <t>101-2477</t>
  </si>
  <si>
    <t>Лента мастично-полимерная типа «Лиам»</t>
  </si>
  <si>
    <t xml:space="preserve">67,9
</t>
  </si>
  <si>
    <t xml:space="preserve">215,62
</t>
  </si>
  <si>
    <t>Среднее (10.02.206, 10.02.2061)</t>
  </si>
  <si>
    <t>102-0008</t>
  </si>
  <si>
    <t>Лесоматериалы круглые хвойных пород для строительства диаметром 14-24 см, длиной 3-6,5 м</t>
  </si>
  <si>
    <t xml:space="preserve">377
</t>
  </si>
  <si>
    <t xml:space="preserve">4211,2
</t>
  </si>
  <si>
    <t>09.01.030</t>
  </si>
  <si>
    <t>102-0025</t>
  </si>
  <si>
    <t>Бруски обрезные хвойных пород длиной 4-6,5 м, шириной 75-150 мм, толщиной 40-75 мм, III сорта</t>
  </si>
  <si>
    <t xml:space="preserve">996
</t>
  </si>
  <si>
    <t xml:space="preserve">7454,68
</t>
  </si>
  <si>
    <t>МТРиЭ ЧО, Пост.от 20.02.2020 г. №7/1, п.176</t>
  </si>
  <si>
    <t>102-0053</t>
  </si>
  <si>
    <t>Доски обрезные хвойных пород длиной 4-6,5 м, шириной 75-150 мм, толщиной 25 мм, III сорта</t>
  </si>
  <si>
    <t xml:space="preserve">772
</t>
  </si>
  <si>
    <t xml:space="preserve">6166,7
</t>
  </si>
  <si>
    <t>(09.01.132/923.03)*721.07</t>
  </si>
  <si>
    <t>102-0061</t>
  </si>
  <si>
    <t>Доски обрезные хвойных пород длиной 4-6,5 м, шириной 75-150 мм, толщиной 44 мм и более, III сорта</t>
  </si>
  <si>
    <t xml:space="preserve">739
</t>
  </si>
  <si>
    <t xml:space="preserve">6175,6
</t>
  </si>
  <si>
    <t>МТРиЭ ЧО, Пост.от 20.02.2020 г. №7/1, п.179</t>
  </si>
  <si>
    <t>108-0081</t>
  </si>
  <si>
    <t>Бобышки скошенные</t>
  </si>
  <si>
    <t xml:space="preserve">14,4
</t>
  </si>
  <si>
    <t xml:space="preserve">116,4
</t>
  </si>
  <si>
    <t>24.23.029</t>
  </si>
  <si>
    <t>113-0021</t>
  </si>
  <si>
    <t>Грунтовка ГФ-021 красно-коричневая</t>
  </si>
  <si>
    <t xml:space="preserve">18440
</t>
  </si>
  <si>
    <t xml:space="preserve">55612,96
</t>
  </si>
  <si>
    <t>МТРиЭ ЧО, Пост.от 20.02.2020 г. №7/1, п.219</t>
  </si>
  <si>
    <t>113-0026</t>
  </si>
  <si>
    <t>Грунтовка ФЛ-03К коричневая</t>
  </si>
  <si>
    <t xml:space="preserve">30400
</t>
  </si>
  <si>
    <t xml:space="preserve">65183,96
</t>
  </si>
  <si>
    <t>14.01.340</t>
  </si>
  <si>
    <t>113-0228</t>
  </si>
  <si>
    <t>Эмаль ХВ-125 серебристая</t>
  </si>
  <si>
    <t xml:space="preserve">27280
</t>
  </si>
  <si>
    <t xml:space="preserve">90401,08
</t>
  </si>
  <si>
    <t>МТРиЭ ЧО, Пост.от 20.02.2020 г. №7/1, п.220</t>
  </si>
  <si>
    <t>113-0246</t>
  </si>
  <si>
    <t>Эмаль ПФ-115 серая</t>
  </si>
  <si>
    <t xml:space="preserve">19666,67
</t>
  </si>
  <si>
    <t xml:space="preserve">60678,96
</t>
  </si>
  <si>
    <t>14.01.1642</t>
  </si>
  <si>
    <t>113-0359</t>
  </si>
  <si>
    <t>Обезжириватель «CAMISOLVE»</t>
  </si>
  <si>
    <t xml:space="preserve">79
</t>
  </si>
  <si>
    <t xml:space="preserve">379,81
</t>
  </si>
  <si>
    <t>Код ОКП 23 10 00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</si>
  <si>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</si>
  <si>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</si>
  <si>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 xml:space="preserve">10420
</t>
  </si>
  <si>
    <t xml:space="preserve">72308,15
</t>
  </si>
  <si>
    <t>МТРиЭ ЧО, Пост.от 20.02.2020 г. №7/1, п.238</t>
  </si>
  <si>
    <t>201-0757</t>
  </si>
  <si>
    <t>Отдельные конструктивные элементы зданий и сооружений с преобладанием горячекатаных профилей, средняя масса сборочной единицы от 0,5 до 1 т</t>
  </si>
  <si>
    <t xml:space="preserve">9480
</t>
  </si>
  <si>
    <t>203-0511</t>
  </si>
  <si>
    <t>Щиты из досок толщиной 25 мм</t>
  </si>
  <si>
    <t xml:space="preserve">66
</t>
  </si>
  <si>
    <t xml:space="preserve">393,89
</t>
  </si>
  <si>
    <t>МТРиЭ ЧО, Пост.от 20.02.2020 г. №7/1, п.262</t>
  </si>
  <si>
    <t>301-3240</t>
  </si>
  <si>
    <t>Колпачки-заглушки 1"</t>
  </si>
  <si>
    <t xml:space="preserve">2,59
</t>
  </si>
  <si>
    <t xml:space="preserve">12,48
</t>
  </si>
  <si>
    <t>100.01.028*10.20</t>
  </si>
  <si>
    <t>405-0253</t>
  </si>
  <si>
    <t>Известь строительная негашеная комовая, сорт I</t>
  </si>
  <si>
    <t xml:space="preserve">722,97
</t>
  </si>
  <si>
    <t xml:space="preserve">4635,79
</t>
  </si>
  <si>
    <t>МТРиЭ ЧО, Пост.от 20.02.2020 г. №7/1, п.372</t>
  </si>
  <si>
    <t>408-0015</t>
  </si>
  <si>
    <t>Щебень из природного камня для строительных работ марка 800, фракция 20-40 мм</t>
  </si>
  <si>
    <t xml:space="preserve">122
</t>
  </si>
  <si>
    <t xml:space="preserve">552,94
</t>
  </si>
  <si>
    <t>Среднее (06.01.030, 06.01.100, 06.01.118.3)</t>
  </si>
  <si>
    <t>408-0122</t>
  </si>
  <si>
    <t>Песок природный для строительных работ средний</t>
  </si>
  <si>
    <t xml:space="preserve">117
</t>
  </si>
  <si>
    <t xml:space="preserve">367,08
</t>
  </si>
  <si>
    <t>МТРиЭ ЧО, Пост.от 20.02.2020 г. №7/1, п.095</t>
  </si>
  <si>
    <t>411-0001</t>
  </si>
  <si>
    <t>Вода</t>
  </si>
  <si>
    <t xml:space="preserve">3,11
</t>
  </si>
  <si>
    <t xml:space="preserve">23,36
</t>
  </si>
  <si>
    <t>Среднее (26.01.015, 26.01.017)</t>
  </si>
  <si>
    <t>507-2431</t>
  </si>
  <si>
    <t>Узлы трубопроводов с установкой необходимых деталей из бесшовных труб, сталь 20, диаметром условного прохода 50 мм, толщиной стенки 3,0 мм</t>
  </si>
  <si>
    <t xml:space="preserve">24940
</t>
  </si>
  <si>
    <t xml:space="preserve">83966,81
</t>
  </si>
  <si>
    <t>Среднее (100.05.010,20.07.010*0, 20.07.0121)</t>
  </si>
  <si>
    <t>507-2625</t>
  </si>
  <si>
    <t>Муфты полиэтиленовые с закладными электронагревателями для труб диаметром 63 мм</t>
  </si>
  <si>
    <t xml:space="preserve">173
</t>
  </si>
  <si>
    <t xml:space="preserve">325,81
</t>
  </si>
  <si>
    <t>20.09.004.5</t>
  </si>
  <si>
    <t>507-2630</t>
  </si>
  <si>
    <t>Пробки П-М27х2</t>
  </si>
  <si>
    <t xml:space="preserve">5,44
</t>
  </si>
  <si>
    <t xml:space="preserve">113,47
</t>
  </si>
  <si>
    <t>24.23.040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</si>
  <si>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</si>
  <si>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</si>
  <si>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 xml:space="preserve">10 м
</t>
  </si>
  <si>
    <t xml:space="preserve">61,4
</t>
  </si>
  <si>
    <t xml:space="preserve">334,47
</t>
  </si>
  <si>
    <t>08.05.253</t>
  </si>
  <si>
    <t>509-0068</t>
  </si>
  <si>
    <t>Обертка защитная на полиэтиленовой основе «Полилен-0»</t>
  </si>
  <si>
    <t xml:space="preserve">33,41
</t>
  </si>
  <si>
    <t xml:space="preserve">138,19
</t>
  </si>
  <si>
    <t>10.02.2062*0.0007</t>
  </si>
  <si>
    <t>999-9950</t>
  </si>
  <si>
    <t>Вспомогательные ненормируемые материальные ресурсы (2% от оплаты труда рабочих)</t>
  </si>
  <si>
    <t xml:space="preserve">руб.
</t>
  </si>
  <si>
    <t xml:space="preserve">1
</t>
  </si>
  <si>
    <t>Прайс АИР-ГАЗ</t>
  </si>
  <si>
    <t>ЦВПС-ГД 63х57 ПЭ100</t>
  </si>
  <si>
    <t xml:space="preserve">шт
</t>
  </si>
  <si>
    <t xml:space="preserve">701,87
</t>
  </si>
  <si>
    <t xml:space="preserve">4597,25
</t>
  </si>
  <si>
    <t>ТССЦ-103-0015</t>
  </si>
  <si>
    <t>Трубы стальные сварные водогазопроводные с резьбой черные обыкновенные (неоцинкованные), диаметр условного прохода 25 мм, толщина стенки 3,2 мм</t>
  </si>
  <si>
    <t xml:space="preserve">м
</t>
  </si>
  <si>
    <t xml:space="preserve">17,6
</t>
  </si>
  <si>
    <t xml:space="preserve">82,88
</t>
  </si>
  <si>
    <t>МТРиЭ ЧО, Пост.от 20.02.2020 г. №7/1, п.183*2.39/1000</t>
  </si>
  <si>
    <t>ТССЦ-103-0154</t>
  </si>
  <si>
    <t>Трубы стальные электросварные прямошовные со снятой фаской из стали марок БСт2кп-БСт4кп и БСт2пс-БСт4пс наружный диаметр 89 мм, толщина стенки 3,5 мм</t>
  </si>
  <si>
    <t xml:space="preserve">48,2
</t>
  </si>
  <si>
    <t xml:space="preserve">306,12
</t>
  </si>
  <si>
    <t>МТРиЭ ЧО, Пост.от 20.02.2020 г. №7/1, п.188*7.38/1000</t>
  </si>
  <si>
    <t>ТССЦ-201-0813</t>
  </si>
  <si>
    <t>Опоры стальные</t>
  </si>
  <si>
    <t xml:space="preserve">12870
</t>
  </si>
  <si>
    <t xml:space="preserve">65712,05
</t>
  </si>
  <si>
    <t>МТРиЭ ЧО, Пост.от 20.02.2020 г. №7/1, п.236</t>
  </si>
  <si>
    <t>ТССЦ-203-0511</t>
  </si>
  <si>
    <t>ТССЦ-401-0005</t>
  </si>
  <si>
    <t>Бетон тяжелый, класс В12,5 (М150)</t>
  </si>
  <si>
    <t xml:space="preserve">592
</t>
  </si>
  <si>
    <t xml:space="preserve">2949,05
</t>
  </si>
  <si>
    <t>МТРиЭ ЧО, Пост.от 20.02.2020 г. №7/1, п.400</t>
  </si>
  <si>
    <t>ТССЦ-408-0122</t>
  </si>
  <si>
    <t>ТССЦ-507-0722</t>
  </si>
  <si>
    <t>Заглушка полиэтиленовая с удлиненным хвостовиком SDR 11, диаметр 63 мм (ТУ2248-001-18425183-01)</t>
  </si>
  <si>
    <t xml:space="preserve">26,36
</t>
  </si>
  <si>
    <t xml:space="preserve">67,85
</t>
  </si>
  <si>
    <t>20.09.004.9</t>
  </si>
  <si>
    <t>ТССЦ-507-2277</t>
  </si>
  <si>
    <t>Переходы концентрические на Ру до 16 МПа (160 кгс/см2) диаметром условного прохода 50х40 мм, наружным диаметром и толщиной стенки 57х4-45х2,5 мм</t>
  </si>
  <si>
    <t xml:space="preserve">42,5
</t>
  </si>
  <si>
    <t xml:space="preserve">36,66
</t>
  </si>
  <si>
    <t>К=1,1 МТРиЭ ЧО, Пост.от 20.02.2020 г. №7/1</t>
  </si>
  <si>
    <t>ТССЦ-507-2376</t>
  </si>
  <si>
    <t>Заглушки эллиптические на Ру 10 МПа (100 кгс/см2) из стали 20, диаметром условного прохода 25 мм, наружным диаметром 32 мм, толщиной стенки 2,0 мм</t>
  </si>
  <si>
    <t xml:space="preserve">9,88
</t>
  </si>
  <si>
    <t xml:space="preserve">14,62
</t>
  </si>
  <si>
    <t>Среднее (20.06.2002,20.06.2004/10.19*9.68)</t>
  </si>
  <si>
    <t>ТССЦ-507-2834</t>
  </si>
  <si>
    <t>Соединения изолирующие фланцевые на условное давление 0,6 мПа для труб диаметром до 50 мм</t>
  </si>
  <si>
    <t xml:space="preserve">компл.
</t>
  </si>
  <si>
    <t xml:space="preserve">211,17
</t>
  </si>
  <si>
    <t xml:space="preserve">1596,38
</t>
  </si>
  <si>
    <t>22.01.350.1</t>
  </si>
  <si>
    <t>ТССЦ-507-3538</t>
  </si>
  <si>
    <t>Лента сигнальная "Газ" ЛСГ 200</t>
  </si>
  <si>
    <t xml:space="preserve">0,3
</t>
  </si>
  <si>
    <t xml:space="preserve">1,38
</t>
  </si>
  <si>
    <t>18.06.407</t>
  </si>
  <si>
    <t>ТССЦ-507-3645</t>
  </si>
  <si>
    <t>Труба напорная из полиэтилена PE 100 питьевая ПЭ100 SDR11, размером 63х5,8 мм (ГОСТ 18599-2001, ГОСТ Р 52134-2003)</t>
  </si>
  <si>
    <t xml:space="preserve">30,52
</t>
  </si>
  <si>
    <t xml:space="preserve">140,81
</t>
  </si>
  <si>
    <t>Итого по строительным материалам</t>
  </si>
  <si>
    <t xml:space="preserve"> </t>
  </si>
  <si>
    <t>1 квартал 2020 г.</t>
  </si>
  <si>
    <t>Технологическое присоединение.</t>
  </si>
  <si>
    <t>СОГЛАСОВАНО:</t>
  </si>
  <si>
    <t>УТВЕРЖДАЮ:</t>
  </si>
  <si>
    <t>___________________/</t>
  </si>
  <si>
    <t xml:space="preserve">______________________/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</si>
</sst>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10"/>
      <color rgb="FF000000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36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8" fillId="0" borderId="0" xfId="0" applyNumberFormat="1" applyFont="1" applyAlignment="1">
      <alignment horizontal="left" vertical="top" wrapText="1"/>
    </xf>
    <xf numFmtId="2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7" fillId="0" borderId="0" xfId="0" applyFont="1" applyAlignment="1"/>
    <xf numFmtId="0" fontId="8" fillId="0" borderId="0" xfId="0" applyFont="1" applyBorder="1" applyAlignment="1">
      <alignment horizontal="center"/>
    </xf>
    <xf numFmtId="0" fontId="11" fillId="0" borderId="3" xfId="0" applyFont="1" applyBorder="1" applyAlignment="1">
      <alignment vertical="top"/>
    </xf>
    <xf numFmtId="164" fontId="10" fillId="0" borderId="3" xfId="12" applyNumberFormat="1" applyFont="1" applyBorder="1" applyAlignment="1">
      <alignment horizontal="right"/>
    </xf>
    <xf numFmtId="164" fontId="11" fillId="0" borderId="0" xfId="12" applyNumberFormat="1" applyFont="1" applyBorder="1" applyAlignment="1">
      <alignment horizontal="right"/>
    </xf>
    <xf numFmtId="0" fontId="8" fillId="0" borderId="0" xfId="0" applyFont="1" applyBorder="1" applyAlignment="1"/>
    <xf numFmtId="0" fontId="11" fillId="0" borderId="0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2" fontId="8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2" fontId="8" fillId="0" borderId="0" xfId="6" applyNumberFormat="1" applyFont="1" applyAlignment="1">
      <alignment horizontal="right" vertical="top" wrapText="1"/>
    </xf>
    <xf numFmtId="2" fontId="7" fillId="0" borderId="0" xfId="0" applyNumberFormat="1" applyFont="1"/>
    <xf numFmtId="2" fontId="7" fillId="0" borderId="0" xfId="6" applyNumberFormat="1" applyFont="1" applyAlignment="1">
      <alignment horizontal="right" vertical="top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11" fillId="0" borderId="0" xfId="0" applyFont="1" applyAlignment="1">
      <alignment horizontal="left" vertical="top" indent="1"/>
    </xf>
    <xf numFmtId="0" fontId="10" fillId="0" borderId="0" xfId="0" applyFont="1" applyBorder="1"/>
    <xf numFmtId="0" fontId="10" fillId="0" borderId="0" xfId="0" applyFont="1" applyBorder="1" applyAlignment="1">
      <alignment horizontal="left" vertical="top" wrapText="1"/>
    </xf>
    <xf numFmtId="1" fontId="11" fillId="0" borderId="0" xfId="10" applyNumberFormat="1" applyFont="1" applyAlignment="1">
      <alignment horizontal="right"/>
    </xf>
    <xf numFmtId="0" fontId="8" fillId="0" borderId="0" xfId="24" applyFont="1">
      <alignment horizontal="left" vertical="top"/>
    </xf>
    <xf numFmtId="0" fontId="7" fillId="0" borderId="17" xfId="13" applyFont="1" applyBorder="1">
      <alignment horizontal="center" wrapText="1"/>
    </xf>
    <xf numFmtId="0" fontId="7" fillId="0" borderId="17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7" xfId="0" applyFont="1" applyBorder="1" applyAlignment="1">
      <alignment horizontal="left" vertical="top" wrapText="1"/>
    </xf>
    <xf numFmtId="2" fontId="8" fillId="0" borderId="17" xfId="0" applyNumberFormat="1" applyFont="1" applyBorder="1" applyAlignment="1">
      <alignment horizontal="left" vertical="top" wrapText="1"/>
    </xf>
    <xf numFmtId="49" fontId="8" fillId="0" borderId="17" xfId="0" applyNumberFormat="1" applyFont="1" applyBorder="1" applyAlignment="1">
      <alignment horizontal="right" vertical="top" wrapText="1"/>
    </xf>
    <xf numFmtId="2" fontId="8" fillId="0" borderId="17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 wrapText="1"/>
    </xf>
    <xf numFmtId="0" fontId="8" fillId="0" borderId="1" xfId="6" applyFont="1" applyBorder="1" applyAlignment="1">
      <alignment horizontal="right" vertical="top" wrapText="1"/>
    </xf>
    <xf numFmtId="0" fontId="11" fillId="0" borderId="1" xfId="6" applyFont="1" applyBorder="1" applyAlignment="1">
      <alignment horizontal="right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8" fillId="0" borderId="1" xfId="0" applyFont="1" applyBorder="1" applyAlignment="1">
      <alignment horizontal="right" vertical="top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2" fontId="8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/>
    </xf>
    <xf numFmtId="49" fontId="11" fillId="0" borderId="1" xfId="0" applyNumberFormat="1" applyFont="1" applyBorder="1" applyAlignment="1">
      <alignment horizontal="left" vertical="top" wrapText="1"/>
    </xf>
    <xf numFmtId="2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2" fontId="11" fillId="0" borderId="1" xfId="0" applyNumberFormat="1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/>
    </xf>
    <xf numFmtId="1" fontId="10" fillId="0" borderId="1" xfId="0" applyNumberFormat="1" applyFont="1" applyBorder="1" applyAlignment="1">
      <alignment horizontal="right" vertical="top" wrapText="1"/>
    </xf>
    <xf numFmtId="0" fontId="11" fillId="0" borderId="17" xfId="0" applyFont="1" applyBorder="1" applyAlignment="1">
      <alignment horizontal="right" vertical="top"/>
    </xf>
    <xf numFmtId="49" fontId="11" fillId="0" borderId="17" xfId="0" applyNumberFormat="1" applyFont="1" applyBorder="1" applyAlignment="1">
      <alignment horizontal="left" vertical="top" wrapText="1"/>
    </xf>
    <xf numFmtId="2" fontId="11" fillId="0" borderId="17" xfId="0" applyNumberFormat="1" applyFont="1" applyBorder="1" applyAlignment="1">
      <alignment horizontal="left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/>
    </xf>
    <xf numFmtId="2" fontId="11" fillId="0" borderId="17" xfId="0" applyNumberFormat="1" applyFont="1" applyBorder="1" applyAlignment="1">
      <alignment horizontal="right" vertical="top" wrapText="1"/>
    </xf>
    <xf numFmtId="2" fontId="11" fillId="0" borderId="17" xfId="0" applyNumberFormat="1" applyFont="1" applyBorder="1" applyAlignment="1">
      <alignment horizontal="right" vertical="top"/>
    </xf>
    <xf numFmtId="1" fontId="10" fillId="0" borderId="17" xfId="0" applyNumberFormat="1" applyFont="1" applyBorder="1" applyAlignment="1">
      <alignment horizontal="right" vertical="top" wrapText="1"/>
    </xf>
    <xf numFmtId="164" fontId="10" fillId="0" borderId="10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10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8" fillId="0" borderId="1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1" fillId="0" borderId="1" xfId="6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971550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  <a:ext uri="{FF2B5EF4-FFF2-40B4-BE49-F238E27FC236}">
                  <a16:creationId xmlns="" xmlns:a16="http://schemas.microsoft.com/office/drawing/2014/main" id="{BE3CEBAF-2F8D-43A1-9E1D-14B89BFA6A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&#1057;_&#1069;&#1089;&#1090;&#1086;&#1085;&#1089;&#1082;&#1072;&#1103;%2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й"/>
      <sheetName val="СМР с  непр"/>
    </sheetNames>
    <sheetDataSet>
      <sheetData sheetId="0">
        <row r="4">
          <cell r="B4" t="str">
            <v>Подрядчик</v>
          </cell>
          <cell r="C4" t="str">
            <v>ФИО</v>
          </cell>
        </row>
        <row r="5">
          <cell r="B5" t="str">
            <v>Директор ООО "Гольфстрим"</v>
          </cell>
          <cell r="C5" t="str">
            <v>_____________В.Н. Ашихмин</v>
          </cell>
        </row>
        <row r="6">
          <cell r="B6" t="str">
            <v>Директор ООО "УралГазСпектр"</v>
          </cell>
          <cell r="C6" t="str">
            <v xml:space="preserve">_________________А.С. Ядрешников </v>
          </cell>
        </row>
        <row r="7">
          <cell r="B7" t="str">
            <v>Директор ООО "ТехноСтрой-Ч"</v>
          </cell>
          <cell r="C7" t="str">
            <v>_____________В.И. Чернобаев</v>
          </cell>
        </row>
        <row r="8">
          <cell r="B8" t="str">
            <v>Директор ООО ТПГ "Недра"</v>
          </cell>
          <cell r="C8" t="str">
            <v>____________Н.А. Авдеева</v>
          </cell>
        </row>
        <row r="9">
          <cell r="B9" t="str">
            <v>Генеральный директор ООО "ПКФ "Челябгазстрой"</v>
          </cell>
          <cell r="C9" t="str">
            <v>______________Д.Г. Милюков</v>
          </cell>
        </row>
        <row r="10">
          <cell r="B10" t="str">
            <v>Генеральный директор ООО "НПО "Факел"</v>
          </cell>
          <cell r="C10" t="str">
            <v>______________М.П. Докшин</v>
          </cell>
        </row>
        <row r="11">
          <cell r="B11" t="str">
            <v>Директор ООО "СК Легион-Энерго"</v>
          </cell>
          <cell r="C11" t="str">
            <v>________________М.Р. Насибулин</v>
          </cell>
        </row>
        <row r="12">
          <cell r="B12" t="str">
            <v>Директор ООО "Газопроводсервис"</v>
          </cell>
          <cell r="C12" t="str">
            <v>__________________А.В. Бунаков</v>
          </cell>
        </row>
        <row r="13">
          <cell r="B13" t="str">
            <v>Директор ООО фирма "ГЕФЕСТ-СТРОЙ"</v>
          </cell>
          <cell r="C13" t="str">
            <v>_________________В.Г. Степанов</v>
          </cell>
        </row>
        <row r="14">
          <cell r="B14" t="str">
            <v>Директор ООО "ЭкспрессГазМонтаж - 74"</v>
          </cell>
          <cell r="C14" t="str">
            <v>_________________Р.И. Гафаров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11"/>
  <sheetViews>
    <sheetView showGridLines="0" tabSelected="1" workbookViewId="0">
      <selection activeCell="AD9" sqref="AD9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6" width="0" style="1" hidden="1" customWidth="1"/>
    <col min="27" max="27" width="9.140625" style="1" customWidth="1"/>
    <col min="28" max="16384" width="9.140625" style="1"/>
  </cols>
  <sheetData>
    <row r="2" spans="1:21" ht="15" x14ac:dyDescent="0.25">
      <c r="A2" s="131" t="s">
        <v>725</v>
      </c>
      <c r="B2"/>
      <c r="C2"/>
      <c r="D2"/>
      <c r="I2" s="132" t="s">
        <v>726</v>
      </c>
      <c r="J2" s="132"/>
      <c r="K2" s="132"/>
      <c r="L2" s="132"/>
    </row>
    <row r="3" spans="1:21" ht="15" x14ac:dyDescent="0.2">
      <c r="A3" s="133"/>
      <c r="B3" s="133"/>
      <c r="C3" s="133"/>
      <c r="D3"/>
      <c r="I3" s="134"/>
      <c r="J3" s="134"/>
      <c r="K3" s="134"/>
      <c r="L3" s="134"/>
    </row>
    <row r="4" spans="1:21" ht="15" x14ac:dyDescent="0.25">
      <c r="A4" s="135" t="s">
        <v>727</v>
      </c>
      <c r="B4" s="135"/>
      <c r="C4" s="135"/>
      <c r="D4"/>
      <c r="I4" s="135" t="s">
        <v>728</v>
      </c>
      <c r="J4" s="135"/>
      <c r="K4" s="135"/>
      <c r="L4" s="135"/>
    </row>
    <row r="6" spans="1:21" s="5" customFormat="1" ht="12" x14ac:dyDescent="0.2">
      <c r="A6" s="3"/>
      <c r="B6" s="4"/>
      <c r="C6" s="4"/>
      <c r="D6" s="4"/>
    </row>
    <row r="7" spans="1:21" s="5" customFormat="1" ht="12" x14ac:dyDescent="0.2">
      <c r="A7" s="6" t="s">
        <v>37</v>
      </c>
      <c r="B7" s="4"/>
      <c r="C7" s="4"/>
      <c r="D7" s="4"/>
    </row>
    <row r="8" spans="1:21" s="5" customFormat="1" ht="12" x14ac:dyDescent="0.2">
      <c r="A8" s="3"/>
      <c r="B8" s="4"/>
      <c r="C8" s="4"/>
      <c r="D8" s="4"/>
    </row>
    <row r="9" spans="1:21" s="5" customFormat="1" ht="12" x14ac:dyDescent="0.2">
      <c r="A9" s="6" t="s">
        <v>38</v>
      </c>
      <c r="B9" s="4"/>
      <c r="C9" s="4"/>
      <c r="D9" s="4"/>
    </row>
    <row r="10" spans="1:21" s="5" customFormat="1" ht="15" x14ac:dyDescent="0.25">
      <c r="A10" s="102" t="s">
        <v>39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</row>
    <row r="11" spans="1:21" s="5" customFormat="1" ht="12" x14ac:dyDescent="0.2">
      <c r="A11" s="103" t="s">
        <v>32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</row>
    <row r="12" spans="1:21" s="5" customFormat="1" ht="12" x14ac:dyDescent="0.2">
      <c r="A12" s="103" t="s">
        <v>724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</row>
    <row r="13" spans="1:21" s="5" customFormat="1" ht="12" x14ac:dyDescent="0.2">
      <c r="A13" s="104" t="s">
        <v>41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</row>
    <row r="14" spans="1:21" s="5" customFormat="1" ht="12" x14ac:dyDescent="0.2"/>
    <row r="15" spans="1:21" s="5" customFormat="1" ht="12" x14ac:dyDescent="0.2">
      <c r="G15" s="105" t="s">
        <v>17</v>
      </c>
      <c r="H15" s="106"/>
      <c r="I15" s="107"/>
      <c r="J15" s="105" t="s">
        <v>18</v>
      </c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7"/>
    </row>
    <row r="16" spans="1:21" s="5" customFormat="1" x14ac:dyDescent="0.2">
      <c r="D16" s="3" t="s">
        <v>2</v>
      </c>
      <c r="G16" s="95">
        <f>8156/1000</f>
        <v>8.1560000000000006</v>
      </c>
      <c r="H16" s="96"/>
      <c r="I16" s="7" t="s">
        <v>3</v>
      </c>
      <c r="J16" s="97">
        <f>57236/1000</f>
        <v>57.235999999999997</v>
      </c>
      <c r="K16" s="98"/>
      <c r="L16" s="8"/>
      <c r="M16" s="8"/>
      <c r="N16" s="8"/>
      <c r="O16" s="8"/>
      <c r="P16" s="8"/>
      <c r="Q16" s="8"/>
      <c r="R16" s="8"/>
      <c r="S16" s="8"/>
      <c r="T16" s="8"/>
      <c r="U16" s="7" t="s">
        <v>3</v>
      </c>
    </row>
    <row r="17" spans="1:26" s="5" customFormat="1" x14ac:dyDescent="0.2">
      <c r="D17" s="9" t="s">
        <v>33</v>
      </c>
      <c r="F17" s="10"/>
      <c r="G17" s="95">
        <f>0/1000</f>
        <v>0</v>
      </c>
      <c r="H17" s="96"/>
      <c r="I17" s="7" t="s">
        <v>3</v>
      </c>
      <c r="J17" s="97">
        <f>0/1000</f>
        <v>0</v>
      </c>
      <c r="K17" s="98"/>
      <c r="L17" s="8"/>
      <c r="M17" s="8"/>
      <c r="N17" s="8"/>
      <c r="O17" s="8"/>
      <c r="P17" s="8"/>
      <c r="Q17" s="8"/>
      <c r="R17" s="8"/>
      <c r="S17" s="8"/>
      <c r="T17" s="8"/>
      <c r="U17" s="7" t="s">
        <v>3</v>
      </c>
    </row>
    <row r="18" spans="1:26" s="5" customFormat="1" x14ac:dyDescent="0.2">
      <c r="D18" s="9" t="s">
        <v>34</v>
      </c>
      <c r="F18" s="10"/>
      <c r="G18" s="95">
        <f>77/1000</f>
        <v>7.6999999999999999E-2</v>
      </c>
      <c r="H18" s="96"/>
      <c r="I18" s="7" t="s">
        <v>3</v>
      </c>
      <c r="J18" s="97">
        <f>891/1000</f>
        <v>0.89100000000000001</v>
      </c>
      <c r="K18" s="98"/>
      <c r="L18" s="8"/>
      <c r="M18" s="8"/>
      <c r="N18" s="8"/>
      <c r="O18" s="8"/>
      <c r="P18" s="8"/>
      <c r="Q18" s="8"/>
      <c r="R18" s="8"/>
      <c r="S18" s="8"/>
      <c r="T18" s="8"/>
      <c r="U18" s="7" t="s">
        <v>3</v>
      </c>
    </row>
    <row r="19" spans="1:26" s="5" customFormat="1" x14ac:dyDescent="0.2">
      <c r="D19" s="3" t="s">
        <v>4</v>
      </c>
      <c r="G19" s="95">
        <f>(V19+V20)/1000</f>
        <v>9.3199999999999991E-2</v>
      </c>
      <c r="H19" s="96"/>
      <c r="I19" s="7" t="s">
        <v>5</v>
      </c>
      <c r="J19" s="97">
        <f>(W19+W20)/1000</f>
        <v>9.3199999999999991E-2</v>
      </c>
      <c r="K19" s="98"/>
      <c r="L19" s="8"/>
      <c r="M19" s="8"/>
      <c r="N19" s="8"/>
      <c r="O19" s="8"/>
      <c r="P19" s="8"/>
      <c r="Q19" s="8"/>
      <c r="R19" s="8"/>
      <c r="S19" s="8"/>
      <c r="T19" s="8"/>
      <c r="U19" s="7" t="s">
        <v>5</v>
      </c>
      <c r="V19" s="11">
        <v>83.82</v>
      </c>
      <c r="W19" s="12">
        <v>83.82</v>
      </c>
      <c r="X19" s="49">
        <v>1373</v>
      </c>
      <c r="Y19" s="49">
        <v>1789</v>
      </c>
      <c r="Z19" s="49">
        <v>885</v>
      </c>
    </row>
    <row r="20" spans="1:26" s="5" customFormat="1" x14ac:dyDescent="0.2">
      <c r="D20" s="3" t="s">
        <v>6</v>
      </c>
      <c r="G20" s="95">
        <f>1373/1000</f>
        <v>1.373</v>
      </c>
      <c r="H20" s="96"/>
      <c r="I20" s="7" t="s">
        <v>3</v>
      </c>
      <c r="J20" s="97">
        <f>16901/1000</f>
        <v>16.901</v>
      </c>
      <c r="K20" s="98"/>
      <c r="L20" s="8"/>
      <c r="M20" s="8"/>
      <c r="N20" s="8"/>
      <c r="O20" s="8"/>
      <c r="P20" s="8"/>
      <c r="Q20" s="8"/>
      <c r="R20" s="8"/>
      <c r="S20" s="8"/>
      <c r="T20" s="8"/>
      <c r="U20" s="7" t="s">
        <v>3</v>
      </c>
      <c r="V20" s="11">
        <v>9.3800000000000008</v>
      </c>
      <c r="W20" s="12">
        <v>9.3800000000000008</v>
      </c>
      <c r="X20" s="50">
        <v>16901</v>
      </c>
      <c r="Y20" s="50">
        <v>12541</v>
      </c>
      <c r="Z20" s="50">
        <v>7446</v>
      </c>
    </row>
    <row r="21" spans="1:26" s="5" customFormat="1" ht="12" x14ac:dyDescent="0.2">
      <c r="F21" s="4"/>
      <c r="G21" s="13"/>
      <c r="H21" s="13"/>
      <c r="I21" s="14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4"/>
    </row>
    <row r="22" spans="1:26" s="5" customFormat="1" ht="12" x14ac:dyDescent="0.2">
      <c r="B22" s="4"/>
      <c r="C22" s="4"/>
      <c r="D22" s="4"/>
      <c r="F22" s="10"/>
      <c r="G22" s="16"/>
      <c r="H22" s="16"/>
      <c r="I22" s="17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7"/>
    </row>
    <row r="23" spans="1:26" s="5" customFormat="1" thickBot="1" x14ac:dyDescent="0.25">
      <c r="A23" s="3" t="str">
        <f>"Составлена в базисных ценах на 01.2000 г. и текущих ценах на " &amp; IF(LEN(L23)&gt;3,MID(L23,4,LEN(L23)),L23)</f>
        <v xml:space="preserve">Составлена в базисных ценах на 01.2000 г. и текущих ценах на </v>
      </c>
      <c r="D23" s="5" t="s">
        <v>723</v>
      </c>
    </row>
    <row r="24" spans="1:26" s="21" customFormat="1" ht="27" customHeight="1" thickBot="1" x14ac:dyDescent="0.25">
      <c r="A24" s="101" t="s">
        <v>7</v>
      </c>
      <c r="B24" s="101" t="s">
        <v>8</v>
      </c>
      <c r="C24" s="101" t="s">
        <v>9</v>
      </c>
      <c r="D24" s="99" t="s">
        <v>10</v>
      </c>
      <c r="E24" s="99"/>
      <c r="F24" s="99"/>
      <c r="G24" s="99" t="s">
        <v>11</v>
      </c>
      <c r="H24" s="99"/>
      <c r="I24" s="99"/>
      <c r="J24" s="99" t="s">
        <v>12</v>
      </c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</row>
    <row r="25" spans="1:26" s="21" customFormat="1" ht="22.5" customHeight="1" thickBot="1" x14ac:dyDescent="0.25">
      <c r="A25" s="101"/>
      <c r="B25" s="101"/>
      <c r="C25" s="101"/>
      <c r="D25" s="100" t="s">
        <v>1</v>
      </c>
      <c r="E25" s="20" t="s">
        <v>13</v>
      </c>
      <c r="F25" s="20" t="s">
        <v>14</v>
      </c>
      <c r="G25" s="100" t="s">
        <v>1</v>
      </c>
      <c r="H25" s="20" t="s">
        <v>13</v>
      </c>
      <c r="I25" s="20" t="s">
        <v>14</v>
      </c>
      <c r="J25" s="100" t="s">
        <v>1</v>
      </c>
      <c r="K25" s="20" t="s">
        <v>13</v>
      </c>
      <c r="L25" s="20"/>
      <c r="M25" s="20"/>
      <c r="N25" s="20"/>
      <c r="O25" s="20"/>
      <c r="P25" s="20"/>
      <c r="Q25" s="20"/>
      <c r="R25" s="20"/>
      <c r="S25" s="20"/>
      <c r="T25" s="20"/>
      <c r="U25" s="20" t="s">
        <v>14</v>
      </c>
    </row>
    <row r="26" spans="1:26" s="21" customFormat="1" ht="22.5" customHeight="1" thickBot="1" x14ac:dyDescent="0.25">
      <c r="A26" s="101"/>
      <c r="B26" s="101"/>
      <c r="C26" s="101"/>
      <c r="D26" s="100"/>
      <c r="E26" s="20" t="s">
        <v>15</v>
      </c>
      <c r="F26" s="20" t="s">
        <v>16</v>
      </c>
      <c r="G26" s="100"/>
      <c r="H26" s="20" t="s">
        <v>15</v>
      </c>
      <c r="I26" s="20" t="s">
        <v>16</v>
      </c>
      <c r="J26" s="100"/>
      <c r="K26" s="20" t="s">
        <v>15</v>
      </c>
      <c r="L26" s="20"/>
      <c r="M26" s="20"/>
      <c r="N26" s="20"/>
      <c r="O26" s="20"/>
      <c r="P26" s="20"/>
      <c r="Q26" s="20"/>
      <c r="R26" s="20"/>
      <c r="S26" s="20"/>
      <c r="T26" s="20"/>
      <c r="U26" s="20" t="s">
        <v>16</v>
      </c>
    </row>
    <row r="27" spans="1:26" s="4" customFormat="1" x14ac:dyDescent="0.2">
      <c r="A27" s="56">
        <v>1</v>
      </c>
      <c r="B27" s="56">
        <v>2</v>
      </c>
      <c r="C27" s="56">
        <v>3</v>
      </c>
      <c r="D27" s="57">
        <v>4</v>
      </c>
      <c r="E27" s="56">
        <v>5</v>
      </c>
      <c r="F27" s="56">
        <v>6</v>
      </c>
      <c r="G27" s="57">
        <v>7</v>
      </c>
      <c r="H27" s="56">
        <v>8</v>
      </c>
      <c r="I27" s="56">
        <v>9</v>
      </c>
      <c r="J27" s="57">
        <v>10</v>
      </c>
      <c r="K27" s="56">
        <v>11</v>
      </c>
      <c r="L27" s="56"/>
      <c r="M27" s="56"/>
      <c r="N27" s="56"/>
      <c r="O27" s="56"/>
      <c r="P27" s="56"/>
      <c r="Q27" s="56"/>
      <c r="R27" s="56"/>
      <c r="S27" s="56"/>
      <c r="T27" s="56"/>
      <c r="U27" s="56">
        <v>12</v>
      </c>
    </row>
    <row r="28" spans="1:26" s="24" customFormat="1" ht="21" customHeight="1" x14ac:dyDescent="0.2">
      <c r="A28" s="110" t="s">
        <v>44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</row>
    <row r="29" spans="1:26" s="24" customFormat="1" ht="60" x14ac:dyDescent="0.2">
      <c r="A29" s="58">
        <v>1</v>
      </c>
      <c r="B29" s="59" t="s">
        <v>45</v>
      </c>
      <c r="C29" s="60" t="s">
        <v>46</v>
      </c>
      <c r="D29" s="61">
        <v>2445.2800000000002</v>
      </c>
      <c r="E29" s="62">
        <v>2445.2800000000002</v>
      </c>
      <c r="F29" s="61"/>
      <c r="G29" s="61">
        <v>460</v>
      </c>
      <c r="H29" s="61">
        <v>460</v>
      </c>
      <c r="I29" s="61"/>
      <c r="J29" s="61">
        <v>6584</v>
      </c>
      <c r="K29" s="62">
        <v>6584</v>
      </c>
      <c r="L29" s="62"/>
      <c r="M29" s="62"/>
      <c r="N29" s="62"/>
      <c r="O29" s="62"/>
      <c r="P29" s="62"/>
      <c r="Q29" s="62"/>
      <c r="R29" s="62"/>
      <c r="S29" s="62"/>
      <c r="T29" s="62"/>
      <c r="U29" s="62"/>
    </row>
    <row r="30" spans="1:26" s="24" customFormat="1" ht="48" x14ac:dyDescent="0.2">
      <c r="A30" s="58">
        <v>2</v>
      </c>
      <c r="B30" s="59" t="s">
        <v>47</v>
      </c>
      <c r="C30" s="60" t="s">
        <v>48</v>
      </c>
      <c r="D30" s="61">
        <v>1431.41</v>
      </c>
      <c r="E30" s="62" t="s">
        <v>49</v>
      </c>
      <c r="F30" s="61" t="s">
        <v>50</v>
      </c>
      <c r="G30" s="61">
        <v>99</v>
      </c>
      <c r="H30" s="61" t="s">
        <v>51</v>
      </c>
      <c r="I30" s="61">
        <v>3</v>
      </c>
      <c r="J30" s="61">
        <v>396</v>
      </c>
      <c r="K30" s="62" t="s">
        <v>52</v>
      </c>
      <c r="L30" s="62"/>
      <c r="M30" s="62"/>
      <c r="N30" s="62"/>
      <c r="O30" s="62"/>
      <c r="P30" s="62"/>
      <c r="Q30" s="62"/>
      <c r="R30" s="62"/>
      <c r="S30" s="62"/>
      <c r="T30" s="62"/>
      <c r="U30" s="62" t="s">
        <v>53</v>
      </c>
    </row>
    <row r="31" spans="1:26" s="24" customFormat="1" ht="84" x14ac:dyDescent="0.2">
      <c r="A31" s="58">
        <v>3</v>
      </c>
      <c r="B31" s="59" t="s">
        <v>54</v>
      </c>
      <c r="C31" s="60" t="s">
        <v>55</v>
      </c>
      <c r="D31" s="61">
        <v>921.46</v>
      </c>
      <c r="E31" s="62">
        <v>921.46</v>
      </c>
      <c r="F31" s="61"/>
      <c r="G31" s="61">
        <v>42</v>
      </c>
      <c r="H31" s="61">
        <v>42</v>
      </c>
      <c r="I31" s="61"/>
      <c r="J31" s="61">
        <v>608</v>
      </c>
      <c r="K31" s="62">
        <v>608</v>
      </c>
      <c r="L31" s="62"/>
      <c r="M31" s="62"/>
      <c r="N31" s="62"/>
      <c r="O31" s="62"/>
      <c r="P31" s="62"/>
      <c r="Q31" s="62"/>
      <c r="R31" s="62"/>
      <c r="S31" s="62"/>
      <c r="T31" s="62"/>
      <c r="U31" s="62"/>
    </row>
    <row r="32" spans="1:26" s="4" customFormat="1" ht="48" x14ac:dyDescent="0.2">
      <c r="A32" s="58">
        <v>4</v>
      </c>
      <c r="B32" s="59" t="s">
        <v>56</v>
      </c>
      <c r="C32" s="60" t="s">
        <v>57</v>
      </c>
      <c r="D32" s="61">
        <v>117</v>
      </c>
      <c r="E32" s="62" t="s">
        <v>58</v>
      </c>
      <c r="F32" s="61"/>
      <c r="G32" s="61">
        <v>593</v>
      </c>
      <c r="H32" s="61" t="s">
        <v>59</v>
      </c>
      <c r="I32" s="61"/>
      <c r="J32" s="61">
        <v>1861</v>
      </c>
      <c r="K32" s="62" t="s">
        <v>60</v>
      </c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24"/>
      <c r="W32" s="24"/>
      <c r="X32" s="24"/>
      <c r="Y32" s="24"/>
      <c r="Z32" s="24"/>
    </row>
    <row r="33" spans="1:26" s="4" customFormat="1" ht="72" x14ac:dyDescent="0.2">
      <c r="A33" s="58">
        <v>5</v>
      </c>
      <c r="B33" s="59" t="s">
        <v>61</v>
      </c>
      <c r="C33" s="60" t="s">
        <v>62</v>
      </c>
      <c r="D33" s="61">
        <v>367.67</v>
      </c>
      <c r="E33" s="62"/>
      <c r="F33" s="61" t="s">
        <v>63</v>
      </c>
      <c r="G33" s="61">
        <v>5</v>
      </c>
      <c r="H33" s="61"/>
      <c r="I33" s="61" t="s">
        <v>64</v>
      </c>
      <c r="J33" s="61">
        <v>42</v>
      </c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 t="s">
        <v>65</v>
      </c>
      <c r="V33" s="24"/>
      <c r="W33" s="24"/>
      <c r="X33" s="24"/>
      <c r="Y33" s="24"/>
      <c r="Z33" s="24"/>
    </row>
    <row r="34" spans="1:26" s="4" customFormat="1" ht="48" x14ac:dyDescent="0.2">
      <c r="A34" s="58">
        <v>6</v>
      </c>
      <c r="B34" s="59" t="s">
        <v>66</v>
      </c>
      <c r="C34" s="60" t="s">
        <v>67</v>
      </c>
      <c r="D34" s="61">
        <v>334.97</v>
      </c>
      <c r="E34" s="62">
        <v>135.07</v>
      </c>
      <c r="F34" s="61" t="s">
        <v>68</v>
      </c>
      <c r="G34" s="61">
        <v>61</v>
      </c>
      <c r="H34" s="61">
        <v>25</v>
      </c>
      <c r="I34" s="61" t="s">
        <v>69</v>
      </c>
      <c r="J34" s="61">
        <v>608</v>
      </c>
      <c r="K34" s="62">
        <v>351</v>
      </c>
      <c r="L34" s="62"/>
      <c r="M34" s="62"/>
      <c r="N34" s="62"/>
      <c r="O34" s="62"/>
      <c r="P34" s="62"/>
      <c r="Q34" s="62"/>
      <c r="R34" s="62"/>
      <c r="S34" s="62"/>
      <c r="T34" s="62"/>
      <c r="U34" s="62" t="s">
        <v>70</v>
      </c>
      <c r="V34" s="24"/>
      <c r="W34" s="24"/>
      <c r="X34" s="24"/>
      <c r="Y34" s="24"/>
      <c r="Z34" s="24"/>
    </row>
    <row r="35" spans="1:26" s="4" customFormat="1" ht="60" x14ac:dyDescent="0.2">
      <c r="A35" s="58">
        <v>7</v>
      </c>
      <c r="B35" s="59" t="s">
        <v>71</v>
      </c>
      <c r="C35" s="60" t="s">
        <v>72</v>
      </c>
      <c r="D35" s="61">
        <v>4.9800000000000004</v>
      </c>
      <c r="E35" s="62"/>
      <c r="F35" s="61">
        <v>4.9800000000000004</v>
      </c>
      <c r="G35" s="61">
        <v>46</v>
      </c>
      <c r="H35" s="61"/>
      <c r="I35" s="61">
        <v>46</v>
      </c>
      <c r="J35" s="61">
        <v>349</v>
      </c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>
        <v>349</v>
      </c>
      <c r="V35" s="24"/>
      <c r="W35" s="24"/>
      <c r="X35" s="24"/>
      <c r="Y35" s="24"/>
      <c r="Z35" s="24"/>
    </row>
    <row r="36" spans="1:26" s="26" customFormat="1" ht="36" x14ac:dyDescent="0.2">
      <c r="A36" s="58">
        <v>8</v>
      </c>
      <c r="B36" s="59" t="s">
        <v>73</v>
      </c>
      <c r="C36" s="60" t="s">
        <v>74</v>
      </c>
      <c r="D36" s="61">
        <v>398.5</v>
      </c>
      <c r="E36" s="62" t="s">
        <v>75</v>
      </c>
      <c r="F36" s="61" t="s">
        <v>76</v>
      </c>
      <c r="G36" s="61">
        <v>2</v>
      </c>
      <c r="H36" s="61"/>
      <c r="I36" s="61">
        <v>2</v>
      </c>
      <c r="J36" s="61">
        <v>19</v>
      </c>
      <c r="K36" s="62">
        <v>3</v>
      </c>
      <c r="L36" s="62"/>
      <c r="M36" s="62"/>
      <c r="N36" s="62"/>
      <c r="O36" s="62"/>
      <c r="P36" s="62"/>
      <c r="Q36" s="62"/>
      <c r="R36" s="62"/>
      <c r="S36" s="62"/>
      <c r="T36" s="62"/>
      <c r="U36" s="62" t="s">
        <v>77</v>
      </c>
      <c r="V36" s="24"/>
      <c r="W36" s="24"/>
      <c r="X36" s="24"/>
      <c r="Y36" s="24"/>
      <c r="Z36" s="24"/>
    </row>
    <row r="37" spans="1:26" ht="72" x14ac:dyDescent="0.2">
      <c r="A37" s="58">
        <v>9</v>
      </c>
      <c r="B37" s="59" t="s">
        <v>78</v>
      </c>
      <c r="C37" s="60" t="s">
        <v>72</v>
      </c>
      <c r="D37" s="61">
        <v>8.33</v>
      </c>
      <c r="E37" s="62"/>
      <c r="F37" s="61">
        <v>8.33</v>
      </c>
      <c r="G37" s="61">
        <v>77</v>
      </c>
      <c r="H37" s="61"/>
      <c r="I37" s="61">
        <v>77</v>
      </c>
      <c r="J37" s="61">
        <v>363</v>
      </c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>
        <v>363</v>
      </c>
      <c r="V37" s="24"/>
      <c r="W37" s="24"/>
      <c r="X37" s="24"/>
      <c r="Y37" s="24"/>
      <c r="Z37" s="24"/>
    </row>
    <row r="38" spans="1:26" ht="60" x14ac:dyDescent="0.2">
      <c r="A38" s="58">
        <v>10</v>
      </c>
      <c r="B38" s="59" t="s">
        <v>79</v>
      </c>
      <c r="C38" s="60" t="s">
        <v>80</v>
      </c>
      <c r="D38" s="61">
        <v>405.3</v>
      </c>
      <c r="E38" s="62" t="s">
        <v>81</v>
      </c>
      <c r="F38" s="61" t="s">
        <v>82</v>
      </c>
      <c r="G38" s="61">
        <v>53</v>
      </c>
      <c r="H38" s="61" t="s">
        <v>83</v>
      </c>
      <c r="I38" s="61" t="s">
        <v>84</v>
      </c>
      <c r="J38" s="61">
        <v>572</v>
      </c>
      <c r="K38" s="62" t="s">
        <v>85</v>
      </c>
      <c r="L38" s="62"/>
      <c r="M38" s="62"/>
      <c r="N38" s="62"/>
      <c r="O38" s="62"/>
      <c r="P38" s="62"/>
      <c r="Q38" s="62"/>
      <c r="R38" s="62"/>
      <c r="S38" s="62"/>
      <c r="T38" s="62"/>
      <c r="U38" s="62" t="s">
        <v>86</v>
      </c>
      <c r="V38" s="24"/>
      <c r="W38" s="24"/>
      <c r="X38" s="24"/>
      <c r="Y38" s="24"/>
      <c r="Z38" s="24"/>
    </row>
    <row r="39" spans="1:26" ht="36" x14ac:dyDescent="0.2">
      <c r="A39" s="58">
        <v>11</v>
      </c>
      <c r="B39" s="59" t="s">
        <v>87</v>
      </c>
      <c r="C39" s="60" t="s">
        <v>88</v>
      </c>
      <c r="D39" s="61">
        <v>66</v>
      </c>
      <c r="E39" s="62" t="s">
        <v>89</v>
      </c>
      <c r="F39" s="61"/>
      <c r="G39" s="61">
        <v>38</v>
      </c>
      <c r="H39" s="61" t="s">
        <v>90</v>
      </c>
      <c r="I39" s="61"/>
      <c r="J39" s="61">
        <v>225</v>
      </c>
      <c r="K39" s="62" t="s">
        <v>91</v>
      </c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24"/>
      <c r="W39" s="24"/>
      <c r="X39" s="24"/>
      <c r="Y39" s="24"/>
      <c r="Z39" s="24"/>
    </row>
    <row r="40" spans="1:26" ht="17.850000000000001" customHeight="1" x14ac:dyDescent="0.2">
      <c r="A40" s="112" t="s">
        <v>92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24"/>
      <c r="W40" s="24"/>
      <c r="X40" s="24"/>
      <c r="Y40" s="24"/>
      <c r="Z40" s="24"/>
    </row>
    <row r="41" spans="1:26" ht="60" x14ac:dyDescent="0.2">
      <c r="A41" s="58">
        <v>12</v>
      </c>
      <c r="B41" s="59" t="s">
        <v>93</v>
      </c>
      <c r="C41" s="60" t="s">
        <v>94</v>
      </c>
      <c r="D41" s="61">
        <v>1518.44</v>
      </c>
      <c r="E41" s="62">
        <v>1518.44</v>
      </c>
      <c r="F41" s="61"/>
      <c r="G41" s="61">
        <v>2</v>
      </c>
      <c r="H41" s="61">
        <v>2</v>
      </c>
      <c r="I41" s="61"/>
      <c r="J41" s="61">
        <v>29</v>
      </c>
      <c r="K41" s="62">
        <v>29</v>
      </c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24"/>
      <c r="W41" s="24"/>
      <c r="X41" s="24"/>
      <c r="Y41" s="24"/>
      <c r="Z41" s="24"/>
    </row>
    <row r="42" spans="1:26" ht="48" x14ac:dyDescent="0.2">
      <c r="A42" s="58">
        <v>13</v>
      </c>
      <c r="B42" s="59" t="s">
        <v>95</v>
      </c>
      <c r="C42" s="60" t="s">
        <v>94</v>
      </c>
      <c r="D42" s="61">
        <v>13567.92</v>
      </c>
      <c r="E42" s="62" t="s">
        <v>96</v>
      </c>
      <c r="F42" s="61" t="s">
        <v>97</v>
      </c>
      <c r="G42" s="61">
        <v>18</v>
      </c>
      <c r="H42" s="61" t="s">
        <v>98</v>
      </c>
      <c r="I42" s="61" t="s">
        <v>64</v>
      </c>
      <c r="J42" s="61">
        <v>168</v>
      </c>
      <c r="K42" s="62" t="s">
        <v>99</v>
      </c>
      <c r="L42" s="62"/>
      <c r="M42" s="62"/>
      <c r="N42" s="62"/>
      <c r="O42" s="62"/>
      <c r="P42" s="62"/>
      <c r="Q42" s="62"/>
      <c r="R42" s="62"/>
      <c r="S42" s="62"/>
      <c r="T42" s="62"/>
      <c r="U42" s="62" t="s">
        <v>100</v>
      </c>
      <c r="V42" s="24"/>
      <c r="W42" s="24"/>
      <c r="X42" s="24"/>
      <c r="Y42" s="24"/>
      <c r="Z42" s="24"/>
    </row>
    <row r="43" spans="1:26" ht="36" x14ac:dyDescent="0.2">
      <c r="A43" s="58">
        <v>14</v>
      </c>
      <c r="B43" s="59" t="s">
        <v>101</v>
      </c>
      <c r="C43" s="60" t="s">
        <v>102</v>
      </c>
      <c r="D43" s="61">
        <v>592</v>
      </c>
      <c r="E43" s="62" t="s">
        <v>103</v>
      </c>
      <c r="F43" s="61"/>
      <c r="G43" s="61">
        <v>82</v>
      </c>
      <c r="H43" s="61" t="s">
        <v>104</v>
      </c>
      <c r="I43" s="61"/>
      <c r="J43" s="61">
        <v>406</v>
      </c>
      <c r="K43" s="62" t="s">
        <v>105</v>
      </c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24"/>
      <c r="W43" s="24"/>
      <c r="X43" s="24"/>
      <c r="Y43" s="24"/>
      <c r="Z43" s="24"/>
    </row>
    <row r="44" spans="1:26" ht="60" x14ac:dyDescent="0.2">
      <c r="A44" s="58">
        <v>15</v>
      </c>
      <c r="B44" s="59" t="s">
        <v>71</v>
      </c>
      <c r="C44" s="60" t="s">
        <v>106</v>
      </c>
      <c r="D44" s="61">
        <v>4.9800000000000004</v>
      </c>
      <c r="E44" s="62"/>
      <c r="F44" s="61">
        <v>4.9800000000000004</v>
      </c>
      <c r="G44" s="61">
        <v>1</v>
      </c>
      <c r="H44" s="61"/>
      <c r="I44" s="61">
        <v>1</v>
      </c>
      <c r="J44" s="61">
        <v>9</v>
      </c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>
        <v>9</v>
      </c>
      <c r="V44" s="24"/>
      <c r="W44" s="24"/>
      <c r="X44" s="24"/>
      <c r="Y44" s="24"/>
      <c r="Z44" s="24"/>
    </row>
    <row r="45" spans="1:26" ht="36" x14ac:dyDescent="0.2">
      <c r="A45" s="58">
        <v>16</v>
      </c>
      <c r="B45" s="59" t="s">
        <v>73</v>
      </c>
      <c r="C45" s="60" t="s">
        <v>107</v>
      </c>
      <c r="D45" s="61">
        <v>398.5</v>
      </c>
      <c r="E45" s="62" t="s">
        <v>75</v>
      </c>
      <c r="F45" s="61" t="s">
        <v>76</v>
      </c>
      <c r="G45" s="61"/>
      <c r="H45" s="61"/>
      <c r="I45" s="61"/>
      <c r="J45" s="61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24"/>
      <c r="W45" s="24"/>
      <c r="X45" s="24"/>
      <c r="Y45" s="24"/>
      <c r="Z45" s="24"/>
    </row>
    <row r="46" spans="1:26" ht="72" x14ac:dyDescent="0.2">
      <c r="A46" s="58">
        <v>17</v>
      </c>
      <c r="B46" s="59" t="s">
        <v>78</v>
      </c>
      <c r="C46" s="60" t="s">
        <v>106</v>
      </c>
      <c r="D46" s="61">
        <v>8.33</v>
      </c>
      <c r="E46" s="62"/>
      <c r="F46" s="61">
        <v>8.33</v>
      </c>
      <c r="G46" s="61">
        <v>2</v>
      </c>
      <c r="H46" s="61"/>
      <c r="I46" s="61">
        <v>2</v>
      </c>
      <c r="J46" s="61">
        <v>9</v>
      </c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>
        <v>9</v>
      </c>
      <c r="V46" s="24"/>
      <c r="W46" s="24"/>
      <c r="X46" s="24"/>
      <c r="Y46" s="24"/>
      <c r="Z46" s="24"/>
    </row>
    <row r="47" spans="1:26" ht="36" x14ac:dyDescent="0.2">
      <c r="A47" s="58">
        <v>18</v>
      </c>
      <c r="B47" s="59" t="s">
        <v>108</v>
      </c>
      <c r="C47" s="60" t="s">
        <v>109</v>
      </c>
      <c r="D47" s="61">
        <v>549.95000000000005</v>
      </c>
      <c r="E47" s="62" t="s">
        <v>110</v>
      </c>
      <c r="F47" s="61" t="s">
        <v>111</v>
      </c>
      <c r="G47" s="61">
        <v>15</v>
      </c>
      <c r="H47" s="61" t="s">
        <v>112</v>
      </c>
      <c r="I47" s="61" t="s">
        <v>113</v>
      </c>
      <c r="J47" s="61">
        <v>112</v>
      </c>
      <c r="K47" s="62" t="s">
        <v>114</v>
      </c>
      <c r="L47" s="62"/>
      <c r="M47" s="62"/>
      <c r="N47" s="62"/>
      <c r="O47" s="62"/>
      <c r="P47" s="62"/>
      <c r="Q47" s="62"/>
      <c r="R47" s="62"/>
      <c r="S47" s="62"/>
      <c r="T47" s="62"/>
      <c r="U47" s="62" t="s">
        <v>115</v>
      </c>
      <c r="V47" s="24"/>
      <c r="W47" s="24"/>
      <c r="X47" s="24"/>
      <c r="Y47" s="24"/>
      <c r="Z47" s="24"/>
    </row>
    <row r="48" spans="1:26" ht="36" x14ac:dyDescent="0.2">
      <c r="A48" s="58">
        <v>19</v>
      </c>
      <c r="B48" s="59" t="s">
        <v>116</v>
      </c>
      <c r="C48" s="60" t="s">
        <v>109</v>
      </c>
      <c r="D48" s="61">
        <v>12870</v>
      </c>
      <c r="E48" s="62" t="s">
        <v>117</v>
      </c>
      <c r="F48" s="61"/>
      <c r="G48" s="61">
        <v>361</v>
      </c>
      <c r="H48" s="61" t="s">
        <v>118</v>
      </c>
      <c r="I48" s="61"/>
      <c r="J48" s="61">
        <v>1843</v>
      </c>
      <c r="K48" s="62" t="s">
        <v>119</v>
      </c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24"/>
      <c r="W48" s="24"/>
      <c r="X48" s="24"/>
      <c r="Y48" s="24"/>
      <c r="Z48" s="24"/>
    </row>
    <row r="49" spans="1:26" ht="48" x14ac:dyDescent="0.2">
      <c r="A49" s="58">
        <v>20</v>
      </c>
      <c r="B49" s="59" t="s">
        <v>120</v>
      </c>
      <c r="C49" s="60" t="s">
        <v>121</v>
      </c>
      <c r="D49" s="61">
        <v>339.13</v>
      </c>
      <c r="E49" s="62" t="s">
        <v>122</v>
      </c>
      <c r="F49" s="61" t="s">
        <v>123</v>
      </c>
      <c r="G49" s="61">
        <v>5</v>
      </c>
      <c r="H49" s="61" t="s">
        <v>124</v>
      </c>
      <c r="I49" s="61"/>
      <c r="J49" s="61">
        <v>26</v>
      </c>
      <c r="K49" s="62" t="s">
        <v>125</v>
      </c>
      <c r="L49" s="62"/>
      <c r="M49" s="62"/>
      <c r="N49" s="62"/>
      <c r="O49" s="62"/>
      <c r="P49" s="62"/>
      <c r="Q49" s="62"/>
      <c r="R49" s="62"/>
      <c r="S49" s="62"/>
      <c r="T49" s="62"/>
      <c r="U49" s="62">
        <v>1</v>
      </c>
      <c r="V49" s="24"/>
      <c r="W49" s="24"/>
      <c r="X49" s="24"/>
      <c r="Y49" s="24"/>
      <c r="Z49" s="24"/>
    </row>
    <row r="50" spans="1:26" ht="48" x14ac:dyDescent="0.2">
      <c r="A50" s="63">
        <v>21</v>
      </c>
      <c r="B50" s="64" t="s">
        <v>126</v>
      </c>
      <c r="C50" s="65" t="s">
        <v>121</v>
      </c>
      <c r="D50" s="66">
        <v>443.6</v>
      </c>
      <c r="E50" s="67" t="s">
        <v>127</v>
      </c>
      <c r="F50" s="66" t="s">
        <v>128</v>
      </c>
      <c r="G50" s="66">
        <v>6</v>
      </c>
      <c r="H50" s="66" t="s">
        <v>129</v>
      </c>
      <c r="I50" s="66"/>
      <c r="J50" s="66">
        <v>26</v>
      </c>
      <c r="K50" s="67" t="s">
        <v>130</v>
      </c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24"/>
      <c r="W50" s="24"/>
      <c r="X50" s="24"/>
      <c r="Y50" s="24"/>
      <c r="Z50" s="24"/>
    </row>
    <row r="51" spans="1:26" ht="21" customHeight="1" x14ac:dyDescent="0.2">
      <c r="A51" s="110" t="s">
        <v>131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24"/>
      <c r="W51" s="24"/>
      <c r="X51" s="24"/>
      <c r="Y51" s="24"/>
      <c r="Z51" s="24"/>
    </row>
    <row r="52" spans="1:26" ht="17.850000000000001" customHeight="1" x14ac:dyDescent="0.2">
      <c r="A52" s="112" t="s">
        <v>132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24"/>
      <c r="W52" s="24"/>
      <c r="X52" s="24"/>
      <c r="Y52" s="24"/>
      <c r="Z52" s="24"/>
    </row>
    <row r="53" spans="1:26" ht="60" x14ac:dyDescent="0.2">
      <c r="A53" s="58">
        <v>22</v>
      </c>
      <c r="B53" s="59" t="s">
        <v>133</v>
      </c>
      <c r="C53" s="60">
        <v>1</v>
      </c>
      <c r="D53" s="61">
        <v>212.58</v>
      </c>
      <c r="E53" s="62" t="s">
        <v>134</v>
      </c>
      <c r="F53" s="61">
        <v>15.14</v>
      </c>
      <c r="G53" s="61">
        <v>213</v>
      </c>
      <c r="H53" s="61" t="s">
        <v>135</v>
      </c>
      <c r="I53" s="61">
        <v>15</v>
      </c>
      <c r="J53" s="61">
        <v>648</v>
      </c>
      <c r="K53" s="62" t="s">
        <v>136</v>
      </c>
      <c r="L53" s="62"/>
      <c r="M53" s="62"/>
      <c r="N53" s="62"/>
      <c r="O53" s="62"/>
      <c r="P53" s="62"/>
      <c r="Q53" s="62"/>
      <c r="R53" s="62"/>
      <c r="S53" s="62"/>
      <c r="T53" s="62"/>
      <c r="U53" s="62">
        <v>47</v>
      </c>
      <c r="V53" s="24"/>
      <c r="W53" s="24"/>
      <c r="X53" s="24"/>
      <c r="Y53" s="24"/>
      <c r="Z53" s="24"/>
    </row>
    <row r="54" spans="1:26" ht="36" x14ac:dyDescent="0.2">
      <c r="A54" s="58">
        <v>23</v>
      </c>
      <c r="B54" s="59" t="s">
        <v>137</v>
      </c>
      <c r="C54" s="60">
        <v>1</v>
      </c>
      <c r="D54" s="61">
        <v>701.87</v>
      </c>
      <c r="E54" s="62" t="s">
        <v>138</v>
      </c>
      <c r="F54" s="61"/>
      <c r="G54" s="61">
        <v>702</v>
      </c>
      <c r="H54" s="61" t="s">
        <v>139</v>
      </c>
      <c r="I54" s="61"/>
      <c r="J54" s="61">
        <v>4597</v>
      </c>
      <c r="K54" s="62" t="s">
        <v>140</v>
      </c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24"/>
      <c r="W54" s="24"/>
      <c r="X54" s="24"/>
      <c r="Y54" s="24"/>
      <c r="Z54" s="24"/>
    </row>
    <row r="55" spans="1:26" ht="17.850000000000001" customHeight="1" x14ac:dyDescent="0.2">
      <c r="A55" s="112" t="s">
        <v>141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24"/>
      <c r="W55" s="24"/>
      <c r="X55" s="24"/>
      <c r="Y55" s="24"/>
      <c r="Z55" s="24"/>
    </row>
    <row r="56" spans="1:26" ht="60" x14ac:dyDescent="0.2">
      <c r="A56" s="58">
        <v>24</v>
      </c>
      <c r="B56" s="59" t="s">
        <v>142</v>
      </c>
      <c r="C56" s="60" t="s">
        <v>143</v>
      </c>
      <c r="D56" s="61">
        <v>11.42</v>
      </c>
      <c r="E56" s="62">
        <v>11.42</v>
      </c>
      <c r="F56" s="61"/>
      <c r="G56" s="61"/>
      <c r="H56" s="61"/>
      <c r="I56" s="61"/>
      <c r="J56" s="61">
        <v>4</v>
      </c>
      <c r="K56" s="62">
        <v>4</v>
      </c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24"/>
      <c r="W56" s="24"/>
      <c r="X56" s="24"/>
      <c r="Y56" s="24"/>
      <c r="Z56" s="24"/>
    </row>
    <row r="57" spans="1:26" ht="72" x14ac:dyDescent="0.2">
      <c r="A57" s="58">
        <v>25</v>
      </c>
      <c r="B57" s="59" t="s">
        <v>144</v>
      </c>
      <c r="C57" s="60" t="s">
        <v>145</v>
      </c>
      <c r="D57" s="61">
        <v>30.52</v>
      </c>
      <c r="E57" s="62" t="s">
        <v>146</v>
      </c>
      <c r="F57" s="61"/>
      <c r="G57" s="61">
        <v>84</v>
      </c>
      <c r="H57" s="61" t="s">
        <v>147</v>
      </c>
      <c r="I57" s="61"/>
      <c r="J57" s="61">
        <v>388</v>
      </c>
      <c r="K57" s="62" t="s">
        <v>148</v>
      </c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24"/>
      <c r="W57" s="24"/>
      <c r="X57" s="24"/>
      <c r="Y57" s="24"/>
      <c r="Z57" s="24"/>
    </row>
    <row r="58" spans="1:26" ht="48" x14ac:dyDescent="0.2">
      <c r="A58" s="58">
        <v>26</v>
      </c>
      <c r="B58" s="59" t="s">
        <v>149</v>
      </c>
      <c r="C58" s="60">
        <v>1</v>
      </c>
      <c r="D58" s="61">
        <v>212.58</v>
      </c>
      <c r="E58" s="62" t="s">
        <v>134</v>
      </c>
      <c r="F58" s="61">
        <v>15.14</v>
      </c>
      <c r="G58" s="61">
        <v>213</v>
      </c>
      <c r="H58" s="61" t="s">
        <v>135</v>
      </c>
      <c r="I58" s="61">
        <v>15</v>
      </c>
      <c r="J58" s="61">
        <v>648</v>
      </c>
      <c r="K58" s="62" t="s">
        <v>136</v>
      </c>
      <c r="L58" s="62"/>
      <c r="M58" s="62"/>
      <c r="N58" s="62"/>
      <c r="O58" s="62"/>
      <c r="P58" s="62"/>
      <c r="Q58" s="62"/>
      <c r="R58" s="62"/>
      <c r="S58" s="62"/>
      <c r="T58" s="62"/>
      <c r="U58" s="62">
        <v>47</v>
      </c>
      <c r="V58" s="24"/>
      <c r="W58" s="24"/>
      <c r="X58" s="24"/>
      <c r="Y58" s="24"/>
      <c r="Z58" s="24"/>
    </row>
    <row r="59" spans="1:26" ht="60" x14ac:dyDescent="0.2">
      <c r="A59" s="58">
        <v>27</v>
      </c>
      <c r="B59" s="59" t="s">
        <v>150</v>
      </c>
      <c r="C59" s="60">
        <v>1</v>
      </c>
      <c r="D59" s="61">
        <v>26.36</v>
      </c>
      <c r="E59" s="62" t="s">
        <v>151</v>
      </c>
      <c r="F59" s="61"/>
      <c r="G59" s="61">
        <v>26</v>
      </c>
      <c r="H59" s="61" t="s">
        <v>152</v>
      </c>
      <c r="I59" s="61"/>
      <c r="J59" s="61">
        <v>68</v>
      </c>
      <c r="K59" s="62" t="s">
        <v>153</v>
      </c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24"/>
      <c r="W59" s="24"/>
      <c r="X59" s="24"/>
      <c r="Y59" s="24"/>
      <c r="Z59" s="24"/>
    </row>
    <row r="60" spans="1:26" ht="48" x14ac:dyDescent="0.2">
      <c r="A60" s="58">
        <v>28</v>
      </c>
      <c r="B60" s="59" t="s">
        <v>154</v>
      </c>
      <c r="C60" s="60">
        <v>1</v>
      </c>
      <c r="D60" s="61">
        <v>0.72</v>
      </c>
      <c r="E60" s="62">
        <v>0.49</v>
      </c>
      <c r="F60" s="61">
        <v>0.23</v>
      </c>
      <c r="G60" s="61">
        <v>1</v>
      </c>
      <c r="H60" s="61"/>
      <c r="I60" s="61">
        <v>1</v>
      </c>
      <c r="J60" s="61">
        <v>8</v>
      </c>
      <c r="K60" s="62">
        <v>7</v>
      </c>
      <c r="L60" s="62"/>
      <c r="M60" s="62"/>
      <c r="N60" s="62"/>
      <c r="O60" s="62"/>
      <c r="P60" s="62"/>
      <c r="Q60" s="62"/>
      <c r="R60" s="62"/>
      <c r="S60" s="62"/>
      <c r="T60" s="62"/>
      <c r="U60" s="62">
        <v>1</v>
      </c>
      <c r="V60" s="24"/>
      <c r="W60" s="24"/>
      <c r="X60" s="24"/>
      <c r="Y60" s="24"/>
      <c r="Z60" s="24"/>
    </row>
    <row r="61" spans="1:26" ht="48" x14ac:dyDescent="0.2">
      <c r="A61" s="58">
        <v>29</v>
      </c>
      <c r="B61" s="59" t="s">
        <v>155</v>
      </c>
      <c r="C61" s="60">
        <v>2</v>
      </c>
      <c r="D61" s="61">
        <v>6.76</v>
      </c>
      <c r="E61" s="62">
        <v>2.4300000000000002</v>
      </c>
      <c r="F61" s="61">
        <v>4.33</v>
      </c>
      <c r="G61" s="61">
        <v>14</v>
      </c>
      <c r="H61" s="61">
        <v>5</v>
      </c>
      <c r="I61" s="61">
        <v>9</v>
      </c>
      <c r="J61" s="61">
        <v>105</v>
      </c>
      <c r="K61" s="62">
        <v>70</v>
      </c>
      <c r="L61" s="62"/>
      <c r="M61" s="62"/>
      <c r="N61" s="62"/>
      <c r="O61" s="62"/>
      <c r="P61" s="62"/>
      <c r="Q61" s="62"/>
      <c r="R61" s="62"/>
      <c r="S61" s="62"/>
      <c r="T61" s="62"/>
      <c r="U61" s="62">
        <v>35</v>
      </c>
      <c r="V61" s="24"/>
      <c r="W61" s="24"/>
      <c r="X61" s="24"/>
      <c r="Y61" s="24"/>
      <c r="Z61" s="24"/>
    </row>
    <row r="62" spans="1:26" ht="72" x14ac:dyDescent="0.2">
      <c r="A62" s="58">
        <v>30</v>
      </c>
      <c r="B62" s="59" t="s">
        <v>156</v>
      </c>
      <c r="C62" s="60" t="s">
        <v>157</v>
      </c>
      <c r="D62" s="61">
        <v>504.31</v>
      </c>
      <c r="E62" s="62" t="s">
        <v>158</v>
      </c>
      <c r="F62" s="61" t="s">
        <v>159</v>
      </c>
      <c r="G62" s="61">
        <v>5</v>
      </c>
      <c r="H62" s="61">
        <v>1</v>
      </c>
      <c r="I62" s="61">
        <v>4</v>
      </c>
      <c r="J62" s="61">
        <v>38</v>
      </c>
      <c r="K62" s="62">
        <v>13</v>
      </c>
      <c r="L62" s="62"/>
      <c r="M62" s="62"/>
      <c r="N62" s="62"/>
      <c r="O62" s="62"/>
      <c r="P62" s="62"/>
      <c r="Q62" s="62"/>
      <c r="R62" s="62"/>
      <c r="S62" s="62"/>
      <c r="T62" s="62"/>
      <c r="U62" s="62" t="s">
        <v>160</v>
      </c>
      <c r="V62" s="24"/>
      <c r="W62" s="24"/>
      <c r="X62" s="24"/>
      <c r="Y62" s="24"/>
      <c r="Z62" s="24"/>
    </row>
    <row r="63" spans="1:26" ht="36" x14ac:dyDescent="0.2">
      <c r="A63" s="58">
        <v>31</v>
      </c>
      <c r="B63" s="59" t="s">
        <v>161</v>
      </c>
      <c r="C63" s="60">
        <v>10.7</v>
      </c>
      <c r="D63" s="61">
        <v>0.3</v>
      </c>
      <c r="E63" s="62" t="s">
        <v>162</v>
      </c>
      <c r="F63" s="61"/>
      <c r="G63" s="61">
        <v>3</v>
      </c>
      <c r="H63" s="61" t="s">
        <v>163</v>
      </c>
      <c r="I63" s="61"/>
      <c r="J63" s="61">
        <v>15</v>
      </c>
      <c r="K63" s="62" t="s">
        <v>164</v>
      </c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24"/>
      <c r="W63" s="24"/>
      <c r="X63" s="24"/>
      <c r="Y63" s="24"/>
      <c r="Z63" s="24"/>
    </row>
    <row r="64" spans="1:26" ht="17.850000000000001" customHeight="1" x14ac:dyDescent="0.2">
      <c r="A64" s="112" t="s">
        <v>165</v>
      </c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24"/>
      <c r="W64" s="24"/>
      <c r="X64" s="24"/>
      <c r="Y64" s="24"/>
      <c r="Z64" s="24"/>
    </row>
    <row r="65" spans="1:26" ht="60" x14ac:dyDescent="0.2">
      <c r="A65" s="58">
        <v>32</v>
      </c>
      <c r="B65" s="59" t="s">
        <v>166</v>
      </c>
      <c r="C65" s="60" t="s">
        <v>167</v>
      </c>
      <c r="D65" s="61">
        <v>9108.2800000000007</v>
      </c>
      <c r="E65" s="62" t="s">
        <v>168</v>
      </c>
      <c r="F65" s="61" t="s">
        <v>169</v>
      </c>
      <c r="G65" s="61">
        <v>7</v>
      </c>
      <c r="H65" s="61">
        <v>4</v>
      </c>
      <c r="I65" s="61" t="s">
        <v>170</v>
      </c>
      <c r="J65" s="61">
        <v>76</v>
      </c>
      <c r="K65" s="62" t="s">
        <v>171</v>
      </c>
      <c r="L65" s="62"/>
      <c r="M65" s="62"/>
      <c r="N65" s="62"/>
      <c r="O65" s="62"/>
      <c r="P65" s="62"/>
      <c r="Q65" s="62"/>
      <c r="R65" s="62"/>
      <c r="S65" s="62"/>
      <c r="T65" s="62"/>
      <c r="U65" s="62" t="s">
        <v>172</v>
      </c>
      <c r="V65" s="24"/>
      <c r="W65" s="24"/>
      <c r="X65" s="24"/>
      <c r="Y65" s="24"/>
      <c r="Z65" s="24"/>
    </row>
    <row r="66" spans="1:26" ht="84" x14ac:dyDescent="0.2">
      <c r="A66" s="58">
        <v>33</v>
      </c>
      <c r="B66" s="59" t="s">
        <v>173</v>
      </c>
      <c r="C66" s="60">
        <v>0.8</v>
      </c>
      <c r="D66" s="61">
        <v>48.2</v>
      </c>
      <c r="E66" s="62" t="s">
        <v>174</v>
      </c>
      <c r="F66" s="61"/>
      <c r="G66" s="61">
        <v>39</v>
      </c>
      <c r="H66" s="61" t="s">
        <v>175</v>
      </c>
      <c r="I66" s="61"/>
      <c r="J66" s="61">
        <v>245</v>
      </c>
      <c r="K66" s="62" t="s">
        <v>176</v>
      </c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24"/>
      <c r="W66" s="24"/>
      <c r="X66" s="24"/>
      <c r="Y66" s="24"/>
      <c r="Z66" s="24"/>
    </row>
    <row r="67" spans="1:26" ht="48" x14ac:dyDescent="0.2">
      <c r="A67" s="58">
        <v>34</v>
      </c>
      <c r="B67" s="59" t="s">
        <v>177</v>
      </c>
      <c r="C67" s="60" t="s">
        <v>178</v>
      </c>
      <c r="D67" s="61">
        <v>2182.5500000000002</v>
      </c>
      <c r="E67" s="62" t="s">
        <v>179</v>
      </c>
      <c r="F67" s="61">
        <v>45.19</v>
      </c>
      <c r="G67" s="61">
        <v>17</v>
      </c>
      <c r="H67" s="61" t="s">
        <v>180</v>
      </c>
      <c r="I67" s="61"/>
      <c r="J67" s="61">
        <v>171</v>
      </c>
      <c r="K67" s="62" t="s">
        <v>181</v>
      </c>
      <c r="L67" s="62"/>
      <c r="M67" s="62"/>
      <c r="N67" s="62"/>
      <c r="O67" s="62"/>
      <c r="P67" s="62"/>
      <c r="Q67" s="62"/>
      <c r="R67" s="62"/>
      <c r="S67" s="62"/>
      <c r="T67" s="62"/>
      <c r="U67" s="62">
        <v>2</v>
      </c>
      <c r="V67" s="24"/>
      <c r="W67" s="24"/>
      <c r="X67" s="24"/>
      <c r="Y67" s="24"/>
      <c r="Z67" s="24"/>
    </row>
    <row r="68" spans="1:26" ht="72" x14ac:dyDescent="0.2">
      <c r="A68" s="58">
        <v>35</v>
      </c>
      <c r="B68" s="59" t="s">
        <v>182</v>
      </c>
      <c r="C68" s="60" t="s">
        <v>183</v>
      </c>
      <c r="D68" s="61">
        <v>292.24</v>
      </c>
      <c r="E68" s="62" t="s">
        <v>184</v>
      </c>
      <c r="F68" s="61" t="s">
        <v>185</v>
      </c>
      <c r="G68" s="61">
        <v>65</v>
      </c>
      <c r="H68" s="61" t="s">
        <v>186</v>
      </c>
      <c r="I68" s="61" t="s">
        <v>187</v>
      </c>
      <c r="J68" s="61">
        <v>324</v>
      </c>
      <c r="K68" s="62" t="s">
        <v>188</v>
      </c>
      <c r="L68" s="62"/>
      <c r="M68" s="62"/>
      <c r="N68" s="62"/>
      <c r="O68" s="62"/>
      <c r="P68" s="62"/>
      <c r="Q68" s="62"/>
      <c r="R68" s="62"/>
      <c r="S68" s="62"/>
      <c r="T68" s="62"/>
      <c r="U68" s="62" t="s">
        <v>189</v>
      </c>
      <c r="V68" s="24"/>
      <c r="W68" s="24"/>
      <c r="X68" s="24"/>
      <c r="Y68" s="24"/>
      <c r="Z68" s="24"/>
    </row>
    <row r="69" spans="1:26" ht="48" x14ac:dyDescent="0.2">
      <c r="A69" s="63">
        <v>36</v>
      </c>
      <c r="B69" s="64" t="s">
        <v>190</v>
      </c>
      <c r="C69" s="65">
        <v>1</v>
      </c>
      <c r="D69" s="66">
        <v>55.71</v>
      </c>
      <c r="E69" s="67" t="s">
        <v>191</v>
      </c>
      <c r="F69" s="66">
        <v>12.82</v>
      </c>
      <c r="G69" s="66">
        <v>56</v>
      </c>
      <c r="H69" s="66" t="s">
        <v>192</v>
      </c>
      <c r="I69" s="66">
        <v>13</v>
      </c>
      <c r="J69" s="66">
        <v>324</v>
      </c>
      <c r="K69" s="67" t="s">
        <v>193</v>
      </c>
      <c r="L69" s="67"/>
      <c r="M69" s="67"/>
      <c r="N69" s="67"/>
      <c r="O69" s="67"/>
      <c r="P69" s="67"/>
      <c r="Q69" s="67"/>
      <c r="R69" s="67"/>
      <c r="S69" s="67"/>
      <c r="T69" s="67"/>
      <c r="U69" s="67">
        <v>46</v>
      </c>
      <c r="V69" s="24"/>
      <c r="W69" s="24"/>
      <c r="X69" s="24"/>
      <c r="Y69" s="24"/>
      <c r="Z69" s="24"/>
    </row>
    <row r="70" spans="1:26" ht="21" customHeight="1" x14ac:dyDescent="0.2">
      <c r="A70" s="110" t="s">
        <v>194</v>
      </c>
      <c r="B70" s="111"/>
      <c r="C70" s="111"/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  <c r="V70" s="24"/>
      <c r="W70" s="24"/>
      <c r="X70" s="24"/>
      <c r="Y70" s="24"/>
      <c r="Z70" s="24"/>
    </row>
    <row r="71" spans="1:26" ht="17.850000000000001" customHeight="1" x14ac:dyDescent="0.2">
      <c r="A71" s="112" t="s">
        <v>195</v>
      </c>
      <c r="B71" s="113"/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24"/>
      <c r="W71" s="24"/>
      <c r="X71" s="24"/>
      <c r="Y71" s="24"/>
      <c r="Z71" s="24"/>
    </row>
    <row r="72" spans="1:26" ht="72" x14ac:dyDescent="0.2">
      <c r="A72" s="58">
        <v>37</v>
      </c>
      <c r="B72" s="59" t="s">
        <v>196</v>
      </c>
      <c r="C72" s="60" t="s">
        <v>197</v>
      </c>
      <c r="D72" s="61">
        <v>2012.34</v>
      </c>
      <c r="E72" s="62" t="s">
        <v>198</v>
      </c>
      <c r="F72" s="61" t="s">
        <v>199</v>
      </c>
      <c r="G72" s="61">
        <v>121</v>
      </c>
      <c r="H72" s="61" t="s">
        <v>200</v>
      </c>
      <c r="I72" s="61" t="s">
        <v>201</v>
      </c>
      <c r="J72" s="61">
        <v>800</v>
      </c>
      <c r="K72" s="62" t="s">
        <v>202</v>
      </c>
      <c r="L72" s="62"/>
      <c r="M72" s="62"/>
      <c r="N72" s="62"/>
      <c r="O72" s="62"/>
      <c r="P72" s="62"/>
      <c r="Q72" s="62"/>
      <c r="R72" s="62"/>
      <c r="S72" s="62"/>
      <c r="T72" s="62"/>
      <c r="U72" s="62" t="s">
        <v>203</v>
      </c>
      <c r="V72" s="24"/>
      <c r="W72" s="24"/>
      <c r="X72" s="24"/>
      <c r="Y72" s="24"/>
      <c r="Z72" s="24"/>
    </row>
    <row r="73" spans="1:26" ht="84" x14ac:dyDescent="0.2">
      <c r="A73" s="58">
        <v>38</v>
      </c>
      <c r="B73" s="59" t="s">
        <v>204</v>
      </c>
      <c r="C73" s="60" t="s">
        <v>205</v>
      </c>
      <c r="D73" s="61">
        <v>17.600000000000001</v>
      </c>
      <c r="E73" s="62" t="s">
        <v>206</v>
      </c>
      <c r="F73" s="61"/>
      <c r="G73" s="61">
        <v>107</v>
      </c>
      <c r="H73" s="61" t="s">
        <v>207</v>
      </c>
      <c r="I73" s="61"/>
      <c r="J73" s="61">
        <v>502</v>
      </c>
      <c r="K73" s="62" t="s">
        <v>208</v>
      </c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24"/>
      <c r="W73" s="24"/>
      <c r="X73" s="24"/>
      <c r="Y73" s="24"/>
      <c r="Z73" s="24"/>
    </row>
    <row r="74" spans="1:26" ht="48" x14ac:dyDescent="0.2">
      <c r="A74" s="58">
        <v>39</v>
      </c>
      <c r="B74" s="59" t="s">
        <v>209</v>
      </c>
      <c r="C74" s="60" t="s">
        <v>210</v>
      </c>
      <c r="D74" s="61">
        <v>339.13</v>
      </c>
      <c r="E74" s="62" t="s">
        <v>122</v>
      </c>
      <c r="F74" s="61" t="s">
        <v>123</v>
      </c>
      <c r="G74" s="61">
        <v>2</v>
      </c>
      <c r="H74" s="61" t="s">
        <v>211</v>
      </c>
      <c r="I74" s="61"/>
      <c r="J74" s="61">
        <v>14</v>
      </c>
      <c r="K74" s="62" t="s">
        <v>212</v>
      </c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24"/>
      <c r="W74" s="24"/>
      <c r="X74" s="24"/>
      <c r="Y74" s="24"/>
      <c r="Z74" s="24"/>
    </row>
    <row r="75" spans="1:26" ht="48" x14ac:dyDescent="0.2">
      <c r="A75" s="58">
        <v>40</v>
      </c>
      <c r="B75" s="59" t="s">
        <v>213</v>
      </c>
      <c r="C75" s="60" t="s">
        <v>210</v>
      </c>
      <c r="D75" s="61">
        <v>443.6</v>
      </c>
      <c r="E75" s="62" t="s">
        <v>127</v>
      </c>
      <c r="F75" s="61" t="s">
        <v>128</v>
      </c>
      <c r="G75" s="61">
        <v>3</v>
      </c>
      <c r="H75" s="61" t="s">
        <v>163</v>
      </c>
      <c r="I75" s="61"/>
      <c r="J75" s="61">
        <v>14</v>
      </c>
      <c r="K75" s="62" t="s">
        <v>214</v>
      </c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24"/>
      <c r="W75" s="24"/>
      <c r="X75" s="24"/>
      <c r="Y75" s="24"/>
      <c r="Z75" s="24"/>
    </row>
    <row r="76" spans="1:26" ht="48" x14ac:dyDescent="0.2">
      <c r="A76" s="58">
        <v>41</v>
      </c>
      <c r="B76" s="59" t="s">
        <v>215</v>
      </c>
      <c r="C76" s="60" t="s">
        <v>216</v>
      </c>
      <c r="D76" s="61">
        <v>3659.44</v>
      </c>
      <c r="E76" s="62" t="s">
        <v>217</v>
      </c>
      <c r="F76" s="61">
        <v>430.27</v>
      </c>
      <c r="G76" s="61">
        <v>37</v>
      </c>
      <c r="H76" s="61" t="s">
        <v>218</v>
      </c>
      <c r="I76" s="61">
        <v>4</v>
      </c>
      <c r="J76" s="61">
        <v>393</v>
      </c>
      <c r="K76" s="62" t="s">
        <v>219</v>
      </c>
      <c r="L76" s="62"/>
      <c r="M76" s="62"/>
      <c r="N76" s="62"/>
      <c r="O76" s="62"/>
      <c r="P76" s="62"/>
      <c r="Q76" s="62"/>
      <c r="R76" s="62"/>
      <c r="S76" s="62"/>
      <c r="T76" s="62"/>
      <c r="U76" s="62">
        <v>25</v>
      </c>
      <c r="V76" s="24"/>
      <c r="W76" s="24"/>
      <c r="X76" s="24"/>
      <c r="Y76" s="24"/>
      <c r="Z76" s="24"/>
    </row>
    <row r="77" spans="1:26" ht="72" x14ac:dyDescent="0.2">
      <c r="A77" s="58">
        <v>42</v>
      </c>
      <c r="B77" s="59" t="s">
        <v>220</v>
      </c>
      <c r="C77" s="60">
        <v>2</v>
      </c>
      <c r="D77" s="61">
        <v>34.409999999999997</v>
      </c>
      <c r="E77" s="62" t="s">
        <v>221</v>
      </c>
      <c r="F77" s="61" t="s">
        <v>222</v>
      </c>
      <c r="G77" s="61">
        <v>69</v>
      </c>
      <c r="H77" s="61" t="s">
        <v>223</v>
      </c>
      <c r="I77" s="61" t="s">
        <v>224</v>
      </c>
      <c r="J77" s="61">
        <v>526</v>
      </c>
      <c r="K77" s="62" t="s">
        <v>225</v>
      </c>
      <c r="L77" s="62"/>
      <c r="M77" s="62"/>
      <c r="N77" s="62"/>
      <c r="O77" s="62"/>
      <c r="P77" s="62"/>
      <c r="Q77" s="62"/>
      <c r="R77" s="62"/>
      <c r="S77" s="62"/>
      <c r="T77" s="62"/>
      <c r="U77" s="62" t="s">
        <v>226</v>
      </c>
      <c r="V77" s="24"/>
      <c r="W77" s="24"/>
      <c r="X77" s="24"/>
      <c r="Y77" s="24"/>
      <c r="Z77" s="24"/>
    </row>
    <row r="78" spans="1:26" ht="60" x14ac:dyDescent="0.2">
      <c r="A78" s="58">
        <v>43</v>
      </c>
      <c r="B78" s="59" t="s">
        <v>227</v>
      </c>
      <c r="C78" s="60">
        <v>1</v>
      </c>
      <c r="D78" s="61">
        <v>211.17</v>
      </c>
      <c r="E78" s="62" t="s">
        <v>228</v>
      </c>
      <c r="F78" s="61"/>
      <c r="G78" s="61">
        <v>211</v>
      </c>
      <c r="H78" s="61" t="s">
        <v>229</v>
      </c>
      <c r="I78" s="61"/>
      <c r="J78" s="61">
        <v>1596</v>
      </c>
      <c r="K78" s="62" t="s">
        <v>230</v>
      </c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24"/>
      <c r="W78" s="24"/>
      <c r="X78" s="24"/>
      <c r="Y78" s="24"/>
      <c r="Z78" s="24"/>
    </row>
    <row r="79" spans="1:26" ht="72" x14ac:dyDescent="0.2">
      <c r="A79" s="58">
        <v>44</v>
      </c>
      <c r="B79" s="59" t="s">
        <v>231</v>
      </c>
      <c r="C79" s="60" t="s">
        <v>232</v>
      </c>
      <c r="D79" s="61">
        <v>17726.43</v>
      </c>
      <c r="E79" s="62" t="s">
        <v>233</v>
      </c>
      <c r="F79" s="61" t="s">
        <v>234</v>
      </c>
      <c r="G79" s="61">
        <v>5</v>
      </c>
      <c r="H79" s="61">
        <v>1</v>
      </c>
      <c r="I79" s="61" t="s">
        <v>235</v>
      </c>
      <c r="J79" s="61">
        <v>46</v>
      </c>
      <c r="K79" s="62" t="s">
        <v>236</v>
      </c>
      <c r="L79" s="62"/>
      <c r="M79" s="62"/>
      <c r="N79" s="62"/>
      <c r="O79" s="62"/>
      <c r="P79" s="62"/>
      <c r="Q79" s="62"/>
      <c r="R79" s="62"/>
      <c r="S79" s="62"/>
      <c r="T79" s="62"/>
      <c r="U79" s="62" t="s">
        <v>237</v>
      </c>
      <c r="V79" s="24"/>
      <c r="W79" s="24"/>
      <c r="X79" s="24"/>
      <c r="Y79" s="24"/>
      <c r="Z79" s="24"/>
    </row>
    <row r="80" spans="1:26" ht="84" x14ac:dyDescent="0.2">
      <c r="A80" s="58">
        <v>45</v>
      </c>
      <c r="B80" s="59" t="s">
        <v>238</v>
      </c>
      <c r="C80" s="60">
        <v>1</v>
      </c>
      <c r="D80" s="61">
        <v>42.5</v>
      </c>
      <c r="E80" s="62" t="s">
        <v>239</v>
      </c>
      <c r="F80" s="61"/>
      <c r="G80" s="61">
        <v>43</v>
      </c>
      <c r="H80" s="61" t="s">
        <v>240</v>
      </c>
      <c r="I80" s="61"/>
      <c r="J80" s="61">
        <v>37</v>
      </c>
      <c r="K80" s="62" t="s">
        <v>241</v>
      </c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24"/>
      <c r="W80" s="24"/>
      <c r="X80" s="24"/>
      <c r="Y80" s="24"/>
      <c r="Z80" s="24"/>
    </row>
    <row r="81" spans="1:26" ht="84" x14ac:dyDescent="0.2">
      <c r="A81" s="63">
        <v>46</v>
      </c>
      <c r="B81" s="64" t="s">
        <v>242</v>
      </c>
      <c r="C81" s="65">
        <v>1</v>
      </c>
      <c r="D81" s="66">
        <v>9.8800000000000008</v>
      </c>
      <c r="E81" s="67" t="s">
        <v>243</v>
      </c>
      <c r="F81" s="66"/>
      <c r="G81" s="66">
        <v>10</v>
      </c>
      <c r="H81" s="66" t="s">
        <v>244</v>
      </c>
      <c r="I81" s="66"/>
      <c r="J81" s="66">
        <v>15</v>
      </c>
      <c r="K81" s="67" t="s">
        <v>164</v>
      </c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24"/>
      <c r="W81" s="24"/>
      <c r="X81" s="24"/>
      <c r="Y81" s="24"/>
      <c r="Z81" s="24"/>
    </row>
    <row r="82" spans="1:26" ht="21" customHeight="1" x14ac:dyDescent="0.2">
      <c r="A82" s="110" t="s">
        <v>245</v>
      </c>
      <c r="B82" s="111"/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24"/>
      <c r="W82" s="24"/>
      <c r="X82" s="24"/>
      <c r="Y82" s="24"/>
      <c r="Z82" s="24"/>
    </row>
    <row r="83" spans="1:26" ht="60" x14ac:dyDescent="0.2">
      <c r="A83" s="58">
        <v>47</v>
      </c>
      <c r="B83" s="59" t="s">
        <v>246</v>
      </c>
      <c r="C83" s="60">
        <v>2</v>
      </c>
      <c r="D83" s="61">
        <v>163.80000000000001</v>
      </c>
      <c r="E83" s="62">
        <v>163.80000000000001</v>
      </c>
      <c r="F83" s="61"/>
      <c r="G83" s="61">
        <v>328</v>
      </c>
      <c r="H83" s="61">
        <v>328</v>
      </c>
      <c r="I83" s="61"/>
      <c r="J83" s="61">
        <v>2146</v>
      </c>
      <c r="K83" s="62">
        <v>2146</v>
      </c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24"/>
      <c r="W83" s="24"/>
      <c r="X83" s="24"/>
      <c r="Y83" s="24"/>
      <c r="Z83" s="24"/>
    </row>
    <row r="84" spans="1:26" ht="48" x14ac:dyDescent="0.2">
      <c r="A84" s="58">
        <v>48</v>
      </c>
      <c r="B84" s="59" t="s">
        <v>247</v>
      </c>
      <c r="C84" s="60" t="s">
        <v>248</v>
      </c>
      <c r="D84" s="61">
        <v>73.709999999999994</v>
      </c>
      <c r="E84" s="62">
        <v>73.709999999999994</v>
      </c>
      <c r="F84" s="61"/>
      <c r="G84" s="61">
        <v>29</v>
      </c>
      <c r="H84" s="61">
        <v>29</v>
      </c>
      <c r="I84" s="61"/>
      <c r="J84" s="61">
        <v>188</v>
      </c>
      <c r="K84" s="62">
        <v>188</v>
      </c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24"/>
      <c r="W84" s="24"/>
      <c r="X84" s="24"/>
      <c r="Y84" s="24"/>
      <c r="Z84" s="24"/>
    </row>
    <row r="85" spans="1:26" ht="60" x14ac:dyDescent="0.2">
      <c r="A85" s="58">
        <v>49</v>
      </c>
      <c r="B85" s="59" t="s">
        <v>249</v>
      </c>
      <c r="C85" s="60" t="s">
        <v>250</v>
      </c>
      <c r="D85" s="61">
        <v>33.43</v>
      </c>
      <c r="E85" s="62">
        <v>7.75</v>
      </c>
      <c r="F85" s="61"/>
      <c r="G85" s="61">
        <v>13</v>
      </c>
      <c r="H85" s="61">
        <v>3</v>
      </c>
      <c r="I85" s="61"/>
      <c r="J85" s="61">
        <v>43</v>
      </c>
      <c r="K85" s="62">
        <v>43</v>
      </c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24"/>
      <c r="W85" s="24"/>
      <c r="X85" s="24"/>
      <c r="Y85" s="24"/>
      <c r="Z85" s="24"/>
    </row>
    <row r="86" spans="1:26" ht="60" x14ac:dyDescent="0.2">
      <c r="A86" s="58">
        <v>50</v>
      </c>
      <c r="B86" s="59" t="s">
        <v>251</v>
      </c>
      <c r="C86" s="60">
        <v>8</v>
      </c>
      <c r="D86" s="61">
        <v>1.43</v>
      </c>
      <c r="E86" s="62" t="s">
        <v>252</v>
      </c>
      <c r="F86" s="61"/>
      <c r="G86" s="61">
        <v>11</v>
      </c>
      <c r="H86" s="61">
        <v>11</v>
      </c>
      <c r="I86" s="61"/>
      <c r="J86" s="61">
        <v>160</v>
      </c>
      <c r="K86" s="62">
        <v>160</v>
      </c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24"/>
      <c r="W86" s="24"/>
      <c r="X86" s="24"/>
      <c r="Y86" s="24"/>
      <c r="Z86" s="24"/>
    </row>
    <row r="87" spans="1:26" ht="72" x14ac:dyDescent="0.2">
      <c r="A87" s="58">
        <v>51</v>
      </c>
      <c r="B87" s="59" t="s">
        <v>253</v>
      </c>
      <c r="C87" s="60">
        <v>1</v>
      </c>
      <c r="D87" s="61">
        <v>108.63</v>
      </c>
      <c r="E87" s="62" t="s">
        <v>254</v>
      </c>
      <c r="F87" s="61">
        <v>52.17</v>
      </c>
      <c r="G87" s="61">
        <v>109</v>
      </c>
      <c r="H87" s="61" t="s">
        <v>255</v>
      </c>
      <c r="I87" s="61">
        <v>52</v>
      </c>
      <c r="J87" s="61">
        <v>815</v>
      </c>
      <c r="K87" s="62" t="s">
        <v>256</v>
      </c>
      <c r="L87" s="62"/>
      <c r="M87" s="62"/>
      <c r="N87" s="62"/>
      <c r="O87" s="62"/>
      <c r="P87" s="62"/>
      <c r="Q87" s="62"/>
      <c r="R87" s="62"/>
      <c r="S87" s="62"/>
      <c r="T87" s="62"/>
      <c r="U87" s="62">
        <v>202</v>
      </c>
      <c r="V87" s="24"/>
      <c r="W87" s="24"/>
      <c r="X87" s="24"/>
      <c r="Y87" s="24"/>
      <c r="Z87" s="24"/>
    </row>
    <row r="88" spans="1:26" ht="60" x14ac:dyDescent="0.2">
      <c r="A88" s="58">
        <v>52</v>
      </c>
      <c r="B88" s="59" t="s">
        <v>257</v>
      </c>
      <c r="C88" s="60" t="s">
        <v>258</v>
      </c>
      <c r="D88" s="61">
        <v>17.54</v>
      </c>
      <c r="E88" s="62">
        <v>4.99</v>
      </c>
      <c r="F88" s="61" t="s">
        <v>259</v>
      </c>
      <c r="G88" s="61">
        <v>2</v>
      </c>
      <c r="H88" s="61">
        <v>1</v>
      </c>
      <c r="I88" s="61">
        <v>1</v>
      </c>
      <c r="J88" s="61">
        <v>21</v>
      </c>
      <c r="K88" s="62">
        <v>9</v>
      </c>
      <c r="L88" s="62"/>
      <c r="M88" s="62"/>
      <c r="N88" s="62"/>
      <c r="O88" s="62"/>
      <c r="P88" s="62"/>
      <c r="Q88" s="62"/>
      <c r="R88" s="62"/>
      <c r="S88" s="62"/>
      <c r="T88" s="62"/>
      <c r="U88" s="62" t="s">
        <v>260</v>
      </c>
      <c r="V88" s="24"/>
      <c r="W88" s="24"/>
      <c r="X88" s="24"/>
      <c r="Y88" s="24"/>
      <c r="Z88" s="24"/>
    </row>
    <row r="89" spans="1:26" ht="72" x14ac:dyDescent="0.2">
      <c r="A89" s="58">
        <v>53</v>
      </c>
      <c r="B89" s="59" t="s">
        <v>261</v>
      </c>
      <c r="C89" s="60" t="s">
        <v>258</v>
      </c>
      <c r="D89" s="61">
        <v>6.04</v>
      </c>
      <c r="E89" s="62">
        <v>0.97</v>
      </c>
      <c r="F89" s="61" t="s">
        <v>262</v>
      </c>
      <c r="G89" s="61">
        <v>1</v>
      </c>
      <c r="H89" s="61"/>
      <c r="I89" s="61">
        <v>1</v>
      </c>
      <c r="J89" s="61">
        <v>6</v>
      </c>
      <c r="K89" s="62">
        <v>2</v>
      </c>
      <c r="L89" s="62"/>
      <c r="M89" s="62"/>
      <c r="N89" s="62"/>
      <c r="O89" s="62"/>
      <c r="P89" s="62"/>
      <c r="Q89" s="62"/>
      <c r="R89" s="62"/>
      <c r="S89" s="62"/>
      <c r="T89" s="62"/>
      <c r="U89" s="62" t="s">
        <v>235</v>
      </c>
      <c r="V89" s="24"/>
      <c r="W89" s="24"/>
      <c r="X89" s="24"/>
      <c r="Y89" s="24"/>
      <c r="Z89" s="24"/>
    </row>
    <row r="90" spans="1:26" ht="72" x14ac:dyDescent="0.2">
      <c r="A90" s="63">
        <v>54</v>
      </c>
      <c r="B90" s="64" t="s">
        <v>263</v>
      </c>
      <c r="C90" s="65">
        <v>1</v>
      </c>
      <c r="D90" s="66">
        <v>968.45</v>
      </c>
      <c r="E90" s="67">
        <v>170.24</v>
      </c>
      <c r="F90" s="66" t="s">
        <v>264</v>
      </c>
      <c r="G90" s="66">
        <v>968</v>
      </c>
      <c r="H90" s="66">
        <v>170</v>
      </c>
      <c r="I90" s="66" t="s">
        <v>265</v>
      </c>
      <c r="J90" s="66">
        <v>8007</v>
      </c>
      <c r="K90" s="67">
        <v>2434</v>
      </c>
      <c r="L90" s="67"/>
      <c r="M90" s="67"/>
      <c r="N90" s="67"/>
      <c r="O90" s="67"/>
      <c r="P90" s="67"/>
      <c r="Q90" s="67"/>
      <c r="R90" s="67"/>
      <c r="S90" s="67"/>
      <c r="T90" s="67"/>
      <c r="U90" s="67" t="s">
        <v>266</v>
      </c>
      <c r="V90" s="24"/>
      <c r="W90" s="24"/>
      <c r="X90" s="24"/>
      <c r="Y90" s="24"/>
      <c r="Z90" s="24"/>
    </row>
    <row r="91" spans="1:26" ht="36" x14ac:dyDescent="0.2">
      <c r="A91" s="108" t="s">
        <v>267</v>
      </c>
      <c r="B91" s="109"/>
      <c r="C91" s="109"/>
      <c r="D91" s="109"/>
      <c r="E91" s="109"/>
      <c r="F91" s="109"/>
      <c r="G91" s="68">
        <v>5482</v>
      </c>
      <c r="H91" s="68" t="s">
        <v>268</v>
      </c>
      <c r="I91" s="68" t="s">
        <v>269</v>
      </c>
      <c r="J91" s="68">
        <v>37243</v>
      </c>
      <c r="K91" s="68" t="s">
        <v>270</v>
      </c>
      <c r="L91" s="68"/>
      <c r="M91" s="68"/>
      <c r="N91" s="68"/>
      <c r="O91" s="68"/>
      <c r="P91" s="68"/>
      <c r="Q91" s="68"/>
      <c r="R91" s="68"/>
      <c r="S91" s="68"/>
      <c r="T91" s="68"/>
      <c r="U91" s="68" t="s">
        <v>271</v>
      </c>
      <c r="V91" s="24"/>
      <c r="W91" s="24"/>
      <c r="X91" s="24"/>
      <c r="Y91" s="24"/>
      <c r="Z91" s="24"/>
    </row>
    <row r="92" spans="1:26" x14ac:dyDescent="0.2">
      <c r="A92" s="108" t="s">
        <v>272</v>
      </c>
      <c r="B92" s="109"/>
      <c r="C92" s="109"/>
      <c r="D92" s="109"/>
      <c r="E92" s="109"/>
      <c r="F92" s="109"/>
      <c r="G92" s="68"/>
      <c r="H92" s="68"/>
      <c r="I92" s="68"/>
      <c r="J92" s="68">
        <v>37249</v>
      </c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24"/>
      <c r="W92" s="24"/>
      <c r="X92" s="24"/>
      <c r="Y92" s="24"/>
      <c r="Z92" s="24"/>
    </row>
    <row r="93" spans="1:26" x14ac:dyDescent="0.2">
      <c r="A93" s="108" t="s">
        <v>273</v>
      </c>
      <c r="B93" s="109"/>
      <c r="C93" s="109"/>
      <c r="D93" s="109"/>
      <c r="E93" s="109"/>
      <c r="F93" s="109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24"/>
      <c r="W93" s="24"/>
      <c r="X93" s="24"/>
      <c r="Y93" s="24"/>
      <c r="Z93" s="24"/>
    </row>
    <row r="94" spans="1:26" ht="36" x14ac:dyDescent="0.2">
      <c r="A94" s="108" t="s">
        <v>274</v>
      </c>
      <c r="B94" s="109"/>
      <c r="C94" s="109"/>
      <c r="D94" s="109"/>
      <c r="E94" s="109"/>
      <c r="F94" s="109"/>
      <c r="G94" s="68"/>
      <c r="H94" s="68"/>
      <c r="I94" s="68"/>
      <c r="J94" s="68">
        <v>6</v>
      </c>
      <c r="K94" s="68" t="s">
        <v>275</v>
      </c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24"/>
      <c r="W94" s="24"/>
      <c r="X94" s="24"/>
      <c r="Y94" s="24"/>
      <c r="Z94" s="24"/>
    </row>
    <row r="95" spans="1:26" x14ac:dyDescent="0.2">
      <c r="A95" s="108" t="s">
        <v>276</v>
      </c>
      <c r="B95" s="109"/>
      <c r="C95" s="109"/>
      <c r="D95" s="109"/>
      <c r="E95" s="109"/>
      <c r="F95" s="109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24"/>
      <c r="W95" s="24"/>
      <c r="X95" s="24"/>
      <c r="Y95" s="24"/>
      <c r="Z95" s="24"/>
    </row>
    <row r="96" spans="1:26" x14ac:dyDescent="0.2">
      <c r="A96" s="108" t="s">
        <v>277</v>
      </c>
      <c r="B96" s="109"/>
      <c r="C96" s="109"/>
      <c r="D96" s="109"/>
      <c r="E96" s="109"/>
      <c r="F96" s="109"/>
      <c r="G96" s="68">
        <v>1373</v>
      </c>
      <c r="H96" s="68"/>
      <c r="I96" s="68"/>
      <c r="J96" s="68">
        <v>16901</v>
      </c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24"/>
      <c r="W96" s="24"/>
      <c r="X96" s="24"/>
      <c r="Y96" s="24"/>
      <c r="Z96" s="24"/>
    </row>
    <row r="97" spans="1:26" x14ac:dyDescent="0.2">
      <c r="A97" s="108" t="s">
        <v>278</v>
      </c>
      <c r="B97" s="109"/>
      <c r="C97" s="109"/>
      <c r="D97" s="109"/>
      <c r="E97" s="109"/>
      <c r="F97" s="109"/>
      <c r="G97" s="68">
        <v>2932</v>
      </c>
      <c r="H97" s="68"/>
      <c r="I97" s="68"/>
      <c r="J97" s="68">
        <v>13776</v>
      </c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24"/>
      <c r="W97" s="24"/>
      <c r="X97" s="24"/>
      <c r="Y97" s="24"/>
      <c r="Z97" s="24"/>
    </row>
    <row r="98" spans="1:26" x14ac:dyDescent="0.2">
      <c r="A98" s="108" t="s">
        <v>279</v>
      </c>
      <c r="B98" s="109"/>
      <c r="C98" s="109"/>
      <c r="D98" s="109"/>
      <c r="E98" s="109"/>
      <c r="F98" s="109"/>
      <c r="G98" s="68">
        <v>1288</v>
      </c>
      <c r="H98" s="68"/>
      <c r="I98" s="68"/>
      <c r="J98" s="68">
        <v>8307</v>
      </c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24"/>
      <c r="W98" s="24"/>
      <c r="X98" s="24"/>
      <c r="Y98" s="24"/>
      <c r="Z98" s="24"/>
    </row>
    <row r="99" spans="1:26" x14ac:dyDescent="0.2">
      <c r="A99" s="114" t="s">
        <v>280</v>
      </c>
      <c r="B99" s="115"/>
      <c r="C99" s="115"/>
      <c r="D99" s="115"/>
      <c r="E99" s="115"/>
      <c r="F99" s="115"/>
      <c r="G99" s="69">
        <v>1789</v>
      </c>
      <c r="H99" s="69"/>
      <c r="I99" s="69"/>
      <c r="J99" s="69">
        <v>12541</v>
      </c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24"/>
      <c r="W99" s="24"/>
      <c r="X99" s="24"/>
      <c r="Y99" s="24"/>
      <c r="Z99" s="24"/>
    </row>
    <row r="100" spans="1:26" x14ac:dyDescent="0.2">
      <c r="A100" s="114" t="s">
        <v>281</v>
      </c>
      <c r="B100" s="115"/>
      <c r="C100" s="115"/>
      <c r="D100" s="115"/>
      <c r="E100" s="115"/>
      <c r="F100" s="115"/>
      <c r="G100" s="69">
        <v>885</v>
      </c>
      <c r="H100" s="69"/>
      <c r="I100" s="69"/>
      <c r="J100" s="69">
        <v>7446</v>
      </c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24"/>
      <c r="W100" s="24"/>
      <c r="X100" s="24"/>
      <c r="Y100" s="24"/>
      <c r="Z100" s="24"/>
    </row>
    <row r="101" spans="1:26" x14ac:dyDescent="0.2">
      <c r="A101" s="114" t="s">
        <v>282</v>
      </c>
      <c r="B101" s="115"/>
      <c r="C101" s="115"/>
      <c r="D101" s="115"/>
      <c r="E101" s="115"/>
      <c r="F101" s="115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24"/>
      <c r="W101" s="24"/>
      <c r="X101" s="24"/>
      <c r="Y101" s="24"/>
      <c r="Z101" s="24"/>
    </row>
    <row r="102" spans="1:26" x14ac:dyDescent="0.2">
      <c r="A102" s="108" t="s">
        <v>283</v>
      </c>
      <c r="B102" s="109"/>
      <c r="C102" s="109"/>
      <c r="D102" s="109"/>
      <c r="E102" s="109"/>
      <c r="F102" s="109"/>
      <c r="G102" s="68">
        <v>8079</v>
      </c>
      <c r="H102" s="68"/>
      <c r="I102" s="68"/>
      <c r="J102" s="68">
        <v>56345</v>
      </c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24"/>
      <c r="W102" s="24"/>
      <c r="X102" s="24"/>
      <c r="Y102" s="24"/>
      <c r="Z102" s="24"/>
    </row>
    <row r="103" spans="1:26" x14ac:dyDescent="0.2">
      <c r="A103" s="108" t="s">
        <v>284</v>
      </c>
      <c r="B103" s="109"/>
      <c r="C103" s="109"/>
      <c r="D103" s="109"/>
      <c r="E103" s="109"/>
      <c r="F103" s="109"/>
      <c r="G103" s="68">
        <v>77</v>
      </c>
      <c r="H103" s="68"/>
      <c r="I103" s="68"/>
      <c r="J103" s="68">
        <v>891</v>
      </c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24"/>
      <c r="W103" s="24"/>
      <c r="X103" s="24"/>
      <c r="Y103" s="24"/>
      <c r="Z103" s="24"/>
    </row>
    <row r="104" spans="1:26" x14ac:dyDescent="0.2">
      <c r="A104" s="108" t="s">
        <v>285</v>
      </c>
      <c r="B104" s="109"/>
      <c r="C104" s="109"/>
      <c r="D104" s="109"/>
      <c r="E104" s="109"/>
      <c r="F104" s="109"/>
      <c r="G104" s="68">
        <v>8156</v>
      </c>
      <c r="H104" s="68"/>
      <c r="I104" s="68"/>
      <c r="J104" s="68">
        <v>57236</v>
      </c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24"/>
      <c r="W104" s="24"/>
      <c r="X104" s="24"/>
      <c r="Y104" s="24"/>
      <c r="Z104" s="24"/>
    </row>
    <row r="105" spans="1:26" x14ac:dyDescent="0.2">
      <c r="A105" s="114" t="s">
        <v>286</v>
      </c>
      <c r="B105" s="115"/>
      <c r="C105" s="115"/>
      <c r="D105" s="115"/>
      <c r="E105" s="115"/>
      <c r="F105" s="115"/>
      <c r="G105" s="69">
        <v>8156</v>
      </c>
      <c r="H105" s="69"/>
      <c r="I105" s="69"/>
      <c r="J105" s="69">
        <v>57236</v>
      </c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24"/>
      <c r="W105" s="24"/>
      <c r="X105" s="24"/>
      <c r="Y105" s="24"/>
      <c r="Z105" s="24"/>
    </row>
    <row r="106" spans="1:26" x14ac:dyDescent="0.2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4"/>
      <c r="W106" s="24"/>
      <c r="X106" s="24"/>
      <c r="Y106" s="24"/>
      <c r="Z106" s="24"/>
    </row>
    <row r="107" spans="1:26" x14ac:dyDescent="0.2">
      <c r="A107" s="25"/>
      <c r="B107" s="51" t="s">
        <v>35</v>
      </c>
      <c r="C107" s="52"/>
      <c r="D107" s="53"/>
      <c r="E107" s="53"/>
      <c r="F107" s="52"/>
      <c r="G107" s="54">
        <f>IF(ISBLANK(X19),"",ROUND(Y19/X19,2)*100)</f>
        <v>130</v>
      </c>
      <c r="H107" s="2"/>
      <c r="I107" s="2"/>
      <c r="J107" s="54">
        <f>IF(ISBLANK(X20),"",ROUND(Y20/X20,2)*100)</f>
        <v>74</v>
      </c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24"/>
      <c r="W107" s="24"/>
      <c r="X107" s="24"/>
      <c r="Y107" s="24"/>
      <c r="Z107" s="24"/>
    </row>
    <row r="108" spans="1:26" x14ac:dyDescent="0.2">
      <c r="A108" s="25"/>
      <c r="B108" s="51" t="s">
        <v>36</v>
      </c>
      <c r="C108" s="52"/>
      <c r="D108" s="53"/>
      <c r="E108" s="53"/>
      <c r="F108" s="52"/>
      <c r="G108" s="18">
        <f>IF(ISBLANK(X19),"",ROUND(Z19/X19,2)*100)</f>
        <v>64</v>
      </c>
      <c r="H108" s="4"/>
      <c r="I108" s="4"/>
      <c r="J108" s="18">
        <f>IF(ISBLANK(X20),"",ROUND(Z20/X20,2)*100)</f>
        <v>44</v>
      </c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24"/>
      <c r="W108" s="24"/>
      <c r="X108" s="24"/>
      <c r="Y108" s="24"/>
      <c r="Z108" s="24"/>
    </row>
    <row r="109" spans="1:26" x14ac:dyDescent="0.2">
      <c r="A109" s="3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24"/>
      <c r="W109" s="24"/>
      <c r="X109" s="24"/>
      <c r="Y109" s="24"/>
      <c r="Z109" s="24"/>
    </row>
    <row r="110" spans="1:26" x14ac:dyDescent="0.2">
      <c r="A110" s="19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4"/>
      <c r="W110" s="4"/>
      <c r="X110" s="4"/>
      <c r="Y110" s="4"/>
      <c r="Z110" s="4"/>
    </row>
    <row r="111" spans="1:26" x14ac:dyDescent="0.2">
      <c r="V111" s="26"/>
      <c r="W111" s="26"/>
      <c r="X111" s="26"/>
      <c r="Y111" s="26"/>
      <c r="Z111" s="26"/>
    </row>
  </sheetData>
  <mergeCells count="54">
    <mergeCell ref="I2:L2"/>
    <mergeCell ref="A3:C3"/>
    <mergeCell ref="I3:L3"/>
    <mergeCell ref="A4:C4"/>
    <mergeCell ref="I4:L4"/>
    <mergeCell ref="A105:F105"/>
    <mergeCell ref="A94:F94"/>
    <mergeCell ref="A95:F95"/>
    <mergeCell ref="A96:F96"/>
    <mergeCell ref="A97:F97"/>
    <mergeCell ref="A98:F98"/>
    <mergeCell ref="A99:F99"/>
    <mergeCell ref="A100:F100"/>
    <mergeCell ref="A101:F101"/>
    <mergeCell ref="A102:F102"/>
    <mergeCell ref="A103:F103"/>
    <mergeCell ref="A104:F104"/>
    <mergeCell ref="A93:F93"/>
    <mergeCell ref="A28:U28"/>
    <mergeCell ref="A40:U40"/>
    <mergeCell ref="A51:U51"/>
    <mergeCell ref="A52:U52"/>
    <mergeCell ref="A55:U55"/>
    <mergeCell ref="A64:U64"/>
    <mergeCell ref="A70:U70"/>
    <mergeCell ref="A71:U71"/>
    <mergeCell ref="A82:U82"/>
    <mergeCell ref="A91:F91"/>
    <mergeCell ref="A92:F92"/>
    <mergeCell ref="A10:U10"/>
    <mergeCell ref="A11:U11"/>
    <mergeCell ref="A12:U12"/>
    <mergeCell ref="A13:U13"/>
    <mergeCell ref="J15:U15"/>
    <mergeCell ref="G15:I15"/>
    <mergeCell ref="A24:A26"/>
    <mergeCell ref="B24:B26"/>
    <mergeCell ref="C24:C26"/>
    <mergeCell ref="D24:F24"/>
    <mergeCell ref="D25:D26"/>
    <mergeCell ref="J24:U24"/>
    <mergeCell ref="G25:G26"/>
    <mergeCell ref="G20:H20"/>
    <mergeCell ref="J20:K20"/>
    <mergeCell ref="J25:J26"/>
    <mergeCell ref="G24:I24"/>
    <mergeCell ref="G19:H19"/>
    <mergeCell ref="J16:K16"/>
    <mergeCell ref="J19:K19"/>
    <mergeCell ref="G17:H17"/>
    <mergeCell ref="G18:H18"/>
    <mergeCell ref="J17:K17"/>
    <mergeCell ref="J18:K18"/>
    <mergeCell ref="G16:H16"/>
  </mergeCells>
  <phoneticPr fontId="2" type="noConversion"/>
  <dataValidations count="2">
    <dataValidation type="list" allowBlank="1" showInputMessage="1" showErrorMessage="1" sqref="A3:C3">
      <formula1>Подрядчик</formula1>
    </dataValidation>
    <dataValidation type="list" allowBlank="1" showInputMessage="1" showErrorMessage="1" sqref="A4:C4">
      <formula1>ФИО</formula1>
    </dataValidation>
  </dataValidations>
  <pageMargins left="0.78740157480314965" right="0.39370078740157483" top="0.39370078740157483" bottom="0.39370078740157483" header="0.23622047244094491" footer="0.23622047244094491"/>
  <pageSetup paperSize="9" scale="85" fitToHeight="30000" orientation="landscape" horizontalDpi="300" verticalDpi="300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157"/>
  <sheetViews>
    <sheetView showGridLines="0" topLeftCell="A15" workbookViewId="0">
      <selection activeCell="D18" sqref="D18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5" customFormat="1" x14ac:dyDescent="0.2">
      <c r="A2" s="6" t="s">
        <v>37</v>
      </c>
      <c r="B2" s="4"/>
      <c r="C2" s="4"/>
      <c r="D2" s="4"/>
      <c r="L2" s="29"/>
    </row>
    <row r="3" spans="1:23" s="5" customFormat="1" x14ac:dyDescent="0.2">
      <c r="A3" s="3"/>
      <c r="B3" s="4"/>
      <c r="C3" s="4"/>
      <c r="D3" s="4"/>
      <c r="L3" s="29"/>
    </row>
    <row r="4" spans="1:23" s="5" customFormat="1" x14ac:dyDescent="0.2">
      <c r="A4" s="6" t="s">
        <v>38</v>
      </c>
      <c r="B4" s="4"/>
      <c r="C4" s="4"/>
      <c r="D4" s="4"/>
      <c r="L4" s="29"/>
    </row>
    <row r="5" spans="1:23" s="5" customFormat="1" ht="15" x14ac:dyDescent="0.25">
      <c r="A5" s="102" t="s">
        <v>287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27"/>
      <c r="P5" s="27"/>
      <c r="Q5" s="27"/>
      <c r="R5" s="27"/>
      <c r="S5" s="27"/>
      <c r="T5" s="27"/>
      <c r="U5" s="27"/>
      <c r="V5" s="27"/>
      <c r="W5" s="27"/>
    </row>
    <row r="6" spans="1:23" s="5" customFormat="1" ht="12" x14ac:dyDescent="0.2">
      <c r="A6" s="103" t="s">
        <v>31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28"/>
      <c r="P6" s="28"/>
      <c r="Q6" s="28"/>
      <c r="R6" s="28"/>
      <c r="S6" s="28"/>
      <c r="T6" s="28"/>
      <c r="U6" s="28"/>
      <c r="V6" s="28"/>
      <c r="W6" s="28"/>
    </row>
    <row r="7" spans="1:23" s="5" customFormat="1" ht="12" x14ac:dyDescent="0.2">
      <c r="A7" s="103" t="s">
        <v>40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28"/>
      <c r="P7" s="28"/>
      <c r="Q7" s="28"/>
      <c r="R7" s="28"/>
      <c r="S7" s="28"/>
      <c r="T7" s="28"/>
      <c r="U7" s="28"/>
      <c r="V7" s="28"/>
      <c r="W7" s="28"/>
    </row>
    <row r="8" spans="1:23" s="5" customFormat="1" ht="12" x14ac:dyDescent="0.2">
      <c r="A8" s="104" t="s">
        <v>41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6"/>
      <c r="P8" s="6"/>
      <c r="Q8" s="6"/>
      <c r="R8" s="6"/>
      <c r="S8" s="6"/>
      <c r="T8" s="6"/>
      <c r="U8" s="6"/>
      <c r="V8" s="6"/>
      <c r="W8" s="6"/>
    </row>
    <row r="9" spans="1:23" s="5" customFormat="1" x14ac:dyDescent="0.2">
      <c r="L9" s="29"/>
    </row>
    <row r="10" spans="1:23" s="5" customFormat="1" ht="12.75" customHeight="1" x14ac:dyDescent="0.2">
      <c r="G10" s="116" t="s">
        <v>17</v>
      </c>
      <c r="H10" s="117"/>
      <c r="I10" s="117"/>
      <c r="J10" s="116" t="s">
        <v>18</v>
      </c>
      <c r="K10" s="117"/>
      <c r="L10" s="117"/>
      <c r="M10" s="118"/>
      <c r="N10" s="30"/>
      <c r="O10" s="30"/>
      <c r="P10" s="30"/>
      <c r="Q10" s="30"/>
      <c r="R10" s="30"/>
      <c r="S10" s="30"/>
      <c r="T10" s="30"/>
      <c r="U10" s="30"/>
      <c r="V10" s="30"/>
      <c r="W10" s="30"/>
    </row>
    <row r="11" spans="1:23" s="5" customFormat="1" x14ac:dyDescent="0.2">
      <c r="D11" s="3" t="s">
        <v>2</v>
      </c>
      <c r="G11" s="95">
        <f>8156/1000</f>
        <v>8.1560000000000006</v>
      </c>
      <c r="H11" s="96"/>
      <c r="I11" s="31" t="s">
        <v>3</v>
      </c>
      <c r="J11" s="97">
        <f>57236/1000</f>
        <v>57.235999999999997</v>
      </c>
      <c r="K11" s="98"/>
      <c r="L11" s="32"/>
      <c r="M11" s="7" t="s">
        <v>3</v>
      </c>
      <c r="N11" s="33"/>
      <c r="O11" s="33"/>
      <c r="P11" s="33"/>
      <c r="Q11" s="33"/>
      <c r="R11" s="33"/>
      <c r="S11" s="33"/>
      <c r="T11" s="33"/>
      <c r="U11" s="33"/>
      <c r="V11" s="33"/>
      <c r="W11" s="34"/>
    </row>
    <row r="12" spans="1:23" s="5" customFormat="1" x14ac:dyDescent="0.2">
      <c r="D12" s="9" t="s">
        <v>33</v>
      </c>
      <c r="F12" s="10"/>
      <c r="G12" s="95">
        <f>0/1000</f>
        <v>0</v>
      </c>
      <c r="H12" s="96"/>
      <c r="I12" s="7" t="s">
        <v>3</v>
      </c>
      <c r="J12" s="97">
        <f>0/1000</f>
        <v>0</v>
      </c>
      <c r="K12" s="98"/>
      <c r="L12" s="32"/>
      <c r="M12" s="7" t="s">
        <v>3</v>
      </c>
      <c r="N12" s="33"/>
      <c r="O12" s="33"/>
      <c r="P12" s="33"/>
      <c r="Q12" s="33"/>
      <c r="R12" s="33"/>
      <c r="S12" s="33"/>
      <c r="T12" s="33"/>
    </row>
    <row r="13" spans="1:23" s="5" customFormat="1" x14ac:dyDescent="0.2">
      <c r="D13" s="9" t="s">
        <v>34</v>
      </c>
      <c r="F13" s="10"/>
      <c r="G13" s="95">
        <f>77/1000</f>
        <v>7.6999999999999999E-2</v>
      </c>
      <c r="H13" s="96"/>
      <c r="I13" s="7" t="s">
        <v>3</v>
      </c>
      <c r="J13" s="97">
        <f>891/1000</f>
        <v>0.89100000000000001</v>
      </c>
      <c r="K13" s="98"/>
      <c r="L13" s="32"/>
      <c r="M13" s="7" t="s">
        <v>3</v>
      </c>
      <c r="N13" s="33"/>
      <c r="O13" s="33"/>
      <c r="P13" s="33"/>
      <c r="Q13" s="33"/>
      <c r="R13" s="33"/>
      <c r="S13" s="33"/>
      <c r="T13" s="33"/>
    </row>
    <row r="14" spans="1:23" s="5" customFormat="1" x14ac:dyDescent="0.2">
      <c r="D14" s="3" t="s">
        <v>4</v>
      </c>
      <c r="G14" s="95">
        <f>(O14+O15)/1000</f>
        <v>9.3199999999999991E-2</v>
      </c>
      <c r="H14" s="96"/>
      <c r="I14" s="31" t="s">
        <v>5</v>
      </c>
      <c r="J14" s="97">
        <f>(P14+P15)/1000</f>
        <v>9.3199999999999991E-2</v>
      </c>
      <c r="K14" s="98"/>
      <c r="L14" s="11">
        <v>1252</v>
      </c>
      <c r="M14" s="7" t="s">
        <v>5</v>
      </c>
      <c r="N14" s="33"/>
      <c r="O14" s="11">
        <v>83.82</v>
      </c>
      <c r="P14" s="12">
        <v>83.82</v>
      </c>
      <c r="Q14" s="33"/>
      <c r="R14" s="33"/>
      <c r="S14" s="33"/>
      <c r="T14" s="33"/>
      <c r="U14" s="33"/>
      <c r="V14" s="33"/>
      <c r="W14" s="34"/>
    </row>
    <row r="15" spans="1:23" s="5" customFormat="1" x14ac:dyDescent="0.2">
      <c r="D15" s="3" t="s">
        <v>6</v>
      </c>
      <c r="G15" s="95">
        <f>1373/1000</f>
        <v>1.373</v>
      </c>
      <c r="H15" s="96"/>
      <c r="I15" s="31" t="s">
        <v>3</v>
      </c>
      <c r="J15" s="97">
        <f>16901/1000</f>
        <v>16.901</v>
      </c>
      <c r="K15" s="98"/>
      <c r="L15" s="12">
        <v>15166</v>
      </c>
      <c r="M15" s="7" t="s">
        <v>3</v>
      </c>
      <c r="N15" s="33"/>
      <c r="O15" s="11">
        <v>9.3800000000000008</v>
      </c>
      <c r="P15" s="12">
        <v>9.3800000000000008</v>
      </c>
      <c r="Q15" s="33"/>
      <c r="R15" s="33"/>
      <c r="S15" s="33"/>
      <c r="T15" s="33"/>
      <c r="U15" s="33"/>
      <c r="V15" s="33"/>
      <c r="W15" s="34"/>
    </row>
    <row r="16" spans="1:23" s="5" customFormat="1" x14ac:dyDescent="0.2">
      <c r="F16" s="4"/>
      <c r="G16" s="13"/>
      <c r="H16" s="13"/>
      <c r="I16" s="14"/>
      <c r="J16" s="15"/>
      <c r="K16" s="35"/>
      <c r="L16" s="11">
        <v>121</v>
      </c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6"/>
    </row>
    <row r="17" spans="1:23" s="5" customFormat="1" x14ac:dyDescent="0.2">
      <c r="B17" s="4"/>
      <c r="C17" s="4"/>
      <c r="D17" s="4"/>
      <c r="F17" s="10"/>
      <c r="G17" s="16"/>
      <c r="H17" s="16"/>
      <c r="I17" s="17"/>
      <c r="J17" s="18"/>
      <c r="K17" s="18"/>
      <c r="L17" s="12">
        <v>1735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7"/>
    </row>
    <row r="18" spans="1:23" s="5" customFormat="1" ht="12" x14ac:dyDescent="0.2">
      <c r="A18" s="3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  <c r="D18" s="5" t="s">
        <v>723</v>
      </c>
    </row>
    <row r="19" spans="1:23" s="5" customFormat="1" ht="13.5" thickBot="1" x14ac:dyDescent="0.25">
      <c r="A19" s="19"/>
      <c r="L19" s="29"/>
    </row>
    <row r="20" spans="1:23" s="21" customFormat="1" ht="23.25" customHeight="1" thickBot="1" x14ac:dyDescent="0.25">
      <c r="A20" s="119" t="s">
        <v>7</v>
      </c>
      <c r="B20" s="119" t="s">
        <v>0</v>
      </c>
      <c r="C20" s="119" t="s">
        <v>19</v>
      </c>
      <c r="D20" s="37" t="s">
        <v>20</v>
      </c>
      <c r="E20" s="119" t="s">
        <v>21</v>
      </c>
      <c r="F20" s="123" t="s">
        <v>22</v>
      </c>
      <c r="G20" s="124"/>
      <c r="H20" s="123" t="s">
        <v>23</v>
      </c>
      <c r="I20" s="127"/>
      <c r="J20" s="127"/>
      <c r="K20" s="124"/>
      <c r="L20" s="38"/>
      <c r="M20" s="119" t="s">
        <v>24</v>
      </c>
      <c r="N20" s="119" t="s">
        <v>25</v>
      </c>
    </row>
    <row r="21" spans="1:23" s="21" customFormat="1" ht="19.5" customHeight="1" thickBot="1" x14ac:dyDescent="0.25">
      <c r="A21" s="120"/>
      <c r="B21" s="120"/>
      <c r="C21" s="120"/>
      <c r="D21" s="119" t="s">
        <v>30</v>
      </c>
      <c r="E21" s="120"/>
      <c r="F21" s="125"/>
      <c r="G21" s="126"/>
      <c r="H21" s="121" t="s">
        <v>26</v>
      </c>
      <c r="I21" s="122"/>
      <c r="J21" s="121" t="s">
        <v>27</v>
      </c>
      <c r="K21" s="122"/>
      <c r="L21" s="39"/>
      <c r="M21" s="120"/>
      <c r="N21" s="120"/>
    </row>
    <row r="22" spans="1:23" s="21" customFormat="1" ht="19.5" customHeight="1" x14ac:dyDescent="0.2">
      <c r="A22" s="120"/>
      <c r="B22" s="120"/>
      <c r="C22" s="120"/>
      <c r="D22" s="120"/>
      <c r="E22" s="120"/>
      <c r="F22" s="70" t="s">
        <v>28</v>
      </c>
      <c r="G22" s="70" t="s">
        <v>29</v>
      </c>
      <c r="H22" s="70" t="s">
        <v>28</v>
      </c>
      <c r="I22" s="70" t="s">
        <v>29</v>
      </c>
      <c r="J22" s="70" t="s">
        <v>28</v>
      </c>
      <c r="K22" s="70" t="s">
        <v>29</v>
      </c>
      <c r="L22" s="39"/>
      <c r="M22" s="120"/>
      <c r="N22" s="120"/>
    </row>
    <row r="23" spans="1:23" x14ac:dyDescent="0.2">
      <c r="A23" s="71">
        <v>1</v>
      </c>
      <c r="B23" s="71">
        <v>2</v>
      </c>
      <c r="C23" s="71">
        <v>3</v>
      </c>
      <c r="D23" s="71">
        <v>4</v>
      </c>
      <c r="E23" s="71">
        <v>5</v>
      </c>
      <c r="F23" s="71">
        <v>6</v>
      </c>
      <c r="G23" s="71">
        <v>7</v>
      </c>
      <c r="H23" s="71">
        <v>8</v>
      </c>
      <c r="I23" s="71">
        <v>9</v>
      </c>
      <c r="J23" s="71">
        <v>10</v>
      </c>
      <c r="K23" s="71">
        <v>11</v>
      </c>
      <c r="L23" s="72"/>
      <c r="M23" s="71">
        <v>12</v>
      </c>
      <c r="N23" s="71">
        <v>13</v>
      </c>
    </row>
    <row r="24" spans="1:23" s="4" customFormat="1" ht="17.850000000000001" customHeight="1" x14ac:dyDescent="0.2">
      <c r="A24" s="129" t="s">
        <v>288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</row>
    <row r="25" spans="1:23" s="4" customFormat="1" ht="17.850000000000001" customHeight="1" x14ac:dyDescent="0.2">
      <c r="A25" s="129" t="s">
        <v>289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</row>
    <row r="26" spans="1:23" ht="24" x14ac:dyDescent="0.2">
      <c r="A26" s="73">
        <v>1</v>
      </c>
      <c r="B26" s="74" t="s">
        <v>290</v>
      </c>
      <c r="C26" s="59" t="s">
        <v>291</v>
      </c>
      <c r="D26" s="75" t="s">
        <v>292</v>
      </c>
      <c r="E26" s="76">
        <v>4.4800000000000004</v>
      </c>
      <c r="F26" s="61" t="s">
        <v>293</v>
      </c>
      <c r="G26" s="61">
        <v>42.47</v>
      </c>
      <c r="H26" s="77"/>
      <c r="I26" s="77"/>
      <c r="J26" s="61" t="s">
        <v>294</v>
      </c>
      <c r="K26" s="61">
        <v>607.53</v>
      </c>
      <c r="L26" s="78"/>
      <c r="M26" s="77">
        <f t="shared" ref="M26:M47" si="0">IF(ISNUMBER(K26/G26),IF(NOT(K26/G26=0),K26/G26, " "), " ")</f>
        <v>14.304921120791146</v>
      </c>
      <c r="N26" s="75"/>
    </row>
    <row r="27" spans="1:23" s="4" customFormat="1" ht="24" x14ac:dyDescent="0.2">
      <c r="A27" s="73">
        <v>2</v>
      </c>
      <c r="B27" s="74" t="s">
        <v>295</v>
      </c>
      <c r="C27" s="59" t="s">
        <v>296</v>
      </c>
      <c r="D27" s="75" t="s">
        <v>292</v>
      </c>
      <c r="E27" s="76">
        <v>0.16</v>
      </c>
      <c r="F27" s="61" t="s">
        <v>297</v>
      </c>
      <c r="G27" s="61">
        <v>3.1</v>
      </c>
      <c r="H27" s="77"/>
      <c r="I27" s="77"/>
      <c r="J27" s="61" t="s">
        <v>298</v>
      </c>
      <c r="K27" s="61">
        <v>44.56</v>
      </c>
      <c r="L27" s="78"/>
      <c r="M27" s="77">
        <f t="shared" si="0"/>
        <v>14.374193548387098</v>
      </c>
      <c r="N27" s="75"/>
    </row>
    <row r="28" spans="1:23" s="4" customFormat="1" ht="24" x14ac:dyDescent="0.2">
      <c r="A28" s="73">
        <v>3</v>
      </c>
      <c r="B28" s="74" t="s">
        <v>299</v>
      </c>
      <c r="C28" s="59" t="s">
        <v>300</v>
      </c>
      <c r="D28" s="75" t="s">
        <v>292</v>
      </c>
      <c r="E28" s="76">
        <v>46.93</v>
      </c>
      <c r="F28" s="61" t="s">
        <v>301</v>
      </c>
      <c r="G28" s="61">
        <v>462.73</v>
      </c>
      <c r="H28" s="77"/>
      <c r="I28" s="77"/>
      <c r="J28" s="61" t="s">
        <v>302</v>
      </c>
      <c r="K28" s="61">
        <v>6617.13</v>
      </c>
      <c r="L28" s="78"/>
      <c r="M28" s="77">
        <f t="shared" si="0"/>
        <v>14.300196658958788</v>
      </c>
      <c r="N28" s="75"/>
    </row>
    <row r="29" spans="1:23" s="4" customFormat="1" ht="24" x14ac:dyDescent="0.2">
      <c r="A29" s="73">
        <v>4</v>
      </c>
      <c r="B29" s="74" t="s">
        <v>303</v>
      </c>
      <c r="C29" s="59" t="s">
        <v>304</v>
      </c>
      <c r="D29" s="75" t="s">
        <v>292</v>
      </c>
      <c r="E29" s="76">
        <v>0.7</v>
      </c>
      <c r="F29" s="61" t="s">
        <v>305</v>
      </c>
      <c r="G29" s="61">
        <v>7.23</v>
      </c>
      <c r="H29" s="77"/>
      <c r="I29" s="77"/>
      <c r="J29" s="61" t="s">
        <v>306</v>
      </c>
      <c r="K29" s="61">
        <v>103.45</v>
      </c>
      <c r="L29" s="78"/>
      <c r="M29" s="77">
        <f t="shared" si="0"/>
        <v>14.308437067773166</v>
      </c>
      <c r="N29" s="75"/>
    </row>
    <row r="30" spans="1:23" s="4" customFormat="1" ht="24" x14ac:dyDescent="0.2">
      <c r="A30" s="73">
        <v>5</v>
      </c>
      <c r="B30" s="74" t="s">
        <v>307</v>
      </c>
      <c r="C30" s="59" t="s">
        <v>308</v>
      </c>
      <c r="D30" s="75" t="s">
        <v>292</v>
      </c>
      <c r="E30" s="76">
        <v>0.6</v>
      </c>
      <c r="F30" s="61" t="s">
        <v>309</v>
      </c>
      <c r="G30" s="61">
        <v>6.41</v>
      </c>
      <c r="H30" s="77"/>
      <c r="I30" s="77"/>
      <c r="J30" s="61" t="s">
        <v>310</v>
      </c>
      <c r="K30" s="61">
        <v>91.69</v>
      </c>
      <c r="L30" s="78"/>
      <c r="M30" s="77">
        <f t="shared" si="0"/>
        <v>14.304212168486739</v>
      </c>
      <c r="N30" s="75"/>
    </row>
    <row r="31" spans="1:23" ht="24" x14ac:dyDescent="0.2">
      <c r="A31" s="73">
        <v>6</v>
      </c>
      <c r="B31" s="74" t="s">
        <v>311</v>
      </c>
      <c r="C31" s="59" t="s">
        <v>312</v>
      </c>
      <c r="D31" s="75" t="s">
        <v>292</v>
      </c>
      <c r="E31" s="76">
        <v>4.8899999999999997</v>
      </c>
      <c r="F31" s="61" t="s">
        <v>313</v>
      </c>
      <c r="G31" s="61">
        <v>52.71</v>
      </c>
      <c r="H31" s="77"/>
      <c r="I31" s="77"/>
      <c r="J31" s="61" t="s">
        <v>314</v>
      </c>
      <c r="K31" s="61">
        <v>754.09</v>
      </c>
      <c r="L31" s="78"/>
      <c r="M31" s="77">
        <f t="shared" si="0"/>
        <v>14.306393473724151</v>
      </c>
      <c r="N31" s="75"/>
    </row>
    <row r="32" spans="1:23" ht="24" x14ac:dyDescent="0.2">
      <c r="A32" s="73">
        <v>7</v>
      </c>
      <c r="B32" s="74" t="s">
        <v>315</v>
      </c>
      <c r="C32" s="59" t="s">
        <v>316</v>
      </c>
      <c r="D32" s="75" t="s">
        <v>292</v>
      </c>
      <c r="E32" s="76">
        <v>0.03</v>
      </c>
      <c r="F32" s="61" t="s">
        <v>317</v>
      </c>
      <c r="G32" s="61">
        <v>0.34</v>
      </c>
      <c r="H32" s="77"/>
      <c r="I32" s="77"/>
      <c r="J32" s="61" t="s">
        <v>318</v>
      </c>
      <c r="K32" s="61">
        <v>4.8</v>
      </c>
      <c r="L32" s="78"/>
      <c r="M32" s="77">
        <f t="shared" si="0"/>
        <v>14.117647058823527</v>
      </c>
      <c r="N32" s="75"/>
    </row>
    <row r="33" spans="1:14" ht="24" x14ac:dyDescent="0.2">
      <c r="A33" s="73">
        <v>8</v>
      </c>
      <c r="B33" s="74" t="s">
        <v>319</v>
      </c>
      <c r="C33" s="59" t="s">
        <v>320</v>
      </c>
      <c r="D33" s="75" t="s">
        <v>292</v>
      </c>
      <c r="E33" s="76">
        <v>2.0499999999999998</v>
      </c>
      <c r="F33" s="61" t="s">
        <v>321</v>
      </c>
      <c r="G33" s="61">
        <v>23.25</v>
      </c>
      <c r="H33" s="77"/>
      <c r="I33" s="77"/>
      <c r="J33" s="61" t="s">
        <v>322</v>
      </c>
      <c r="K33" s="61">
        <v>332.53</v>
      </c>
      <c r="L33" s="78"/>
      <c r="M33" s="77">
        <f t="shared" si="0"/>
        <v>14.302365591397848</v>
      </c>
      <c r="N33" s="75"/>
    </row>
    <row r="34" spans="1:14" ht="24" x14ac:dyDescent="0.2">
      <c r="A34" s="73">
        <v>9</v>
      </c>
      <c r="B34" s="74" t="s">
        <v>323</v>
      </c>
      <c r="C34" s="59" t="s">
        <v>324</v>
      </c>
      <c r="D34" s="75" t="s">
        <v>292</v>
      </c>
      <c r="E34" s="76">
        <v>0.55000000000000004</v>
      </c>
      <c r="F34" s="61" t="s">
        <v>325</v>
      </c>
      <c r="G34" s="61">
        <v>6.31</v>
      </c>
      <c r="H34" s="77"/>
      <c r="I34" s="77"/>
      <c r="J34" s="61" t="s">
        <v>326</v>
      </c>
      <c r="K34" s="61">
        <v>90.17</v>
      </c>
      <c r="L34" s="78"/>
      <c r="M34" s="77">
        <f t="shared" si="0"/>
        <v>14.290015847860539</v>
      </c>
      <c r="N34" s="75"/>
    </row>
    <row r="35" spans="1:14" ht="24" x14ac:dyDescent="0.2">
      <c r="A35" s="73">
        <v>10</v>
      </c>
      <c r="B35" s="74" t="s">
        <v>327</v>
      </c>
      <c r="C35" s="59" t="s">
        <v>328</v>
      </c>
      <c r="D35" s="75" t="s">
        <v>292</v>
      </c>
      <c r="E35" s="76">
        <v>18.95</v>
      </c>
      <c r="F35" s="61" t="s">
        <v>329</v>
      </c>
      <c r="G35" s="61">
        <v>230.43</v>
      </c>
      <c r="H35" s="77"/>
      <c r="I35" s="77"/>
      <c r="J35" s="61" t="s">
        <v>330</v>
      </c>
      <c r="K35" s="61">
        <v>3294.45</v>
      </c>
      <c r="L35" s="78"/>
      <c r="M35" s="77">
        <f t="shared" si="0"/>
        <v>14.296966540814998</v>
      </c>
      <c r="N35" s="75"/>
    </row>
    <row r="36" spans="1:14" ht="24" x14ac:dyDescent="0.2">
      <c r="A36" s="73">
        <v>11</v>
      </c>
      <c r="B36" s="74" t="s">
        <v>327</v>
      </c>
      <c r="C36" s="59" t="s">
        <v>331</v>
      </c>
      <c r="D36" s="75" t="s">
        <v>292</v>
      </c>
      <c r="E36" s="76">
        <v>0.65</v>
      </c>
      <c r="F36" s="61" t="s">
        <v>329</v>
      </c>
      <c r="G36" s="61">
        <v>7.9</v>
      </c>
      <c r="H36" s="77"/>
      <c r="I36" s="77"/>
      <c r="J36" s="61" t="s">
        <v>330</v>
      </c>
      <c r="K36" s="61">
        <v>113</v>
      </c>
      <c r="L36" s="78"/>
      <c r="M36" s="77">
        <f t="shared" si="0"/>
        <v>14.30379746835443</v>
      </c>
      <c r="N36" s="75"/>
    </row>
    <row r="37" spans="1:14" ht="24" x14ac:dyDescent="0.2">
      <c r="A37" s="73">
        <v>12</v>
      </c>
      <c r="B37" s="74" t="s">
        <v>327</v>
      </c>
      <c r="C37" s="59" t="s">
        <v>332</v>
      </c>
      <c r="D37" s="75" t="s">
        <v>292</v>
      </c>
      <c r="E37" s="76">
        <v>18.3</v>
      </c>
      <c r="F37" s="61" t="s">
        <v>329</v>
      </c>
      <c r="G37" s="61">
        <v>222.53</v>
      </c>
      <c r="H37" s="77"/>
      <c r="I37" s="77"/>
      <c r="J37" s="61" t="s">
        <v>330</v>
      </c>
      <c r="K37" s="61">
        <v>3181.45</v>
      </c>
      <c r="L37" s="78"/>
      <c r="M37" s="77">
        <f t="shared" si="0"/>
        <v>14.296724037208465</v>
      </c>
      <c r="N37" s="75"/>
    </row>
    <row r="38" spans="1:14" ht="24" x14ac:dyDescent="0.2">
      <c r="A38" s="73">
        <v>13</v>
      </c>
      <c r="B38" s="74" t="s">
        <v>333</v>
      </c>
      <c r="C38" s="59" t="s">
        <v>334</v>
      </c>
      <c r="D38" s="75" t="s">
        <v>292</v>
      </c>
      <c r="E38" s="76">
        <v>7.0000000000000007E-2</v>
      </c>
      <c r="F38" s="61" t="s">
        <v>335</v>
      </c>
      <c r="G38" s="61">
        <v>0.89</v>
      </c>
      <c r="H38" s="77"/>
      <c r="I38" s="77"/>
      <c r="J38" s="61" t="s">
        <v>336</v>
      </c>
      <c r="K38" s="61">
        <v>12.73</v>
      </c>
      <c r="L38" s="78"/>
      <c r="M38" s="77">
        <f t="shared" si="0"/>
        <v>14.303370786516854</v>
      </c>
      <c r="N38" s="75"/>
    </row>
    <row r="39" spans="1:14" ht="24" x14ac:dyDescent="0.2">
      <c r="A39" s="73">
        <v>14</v>
      </c>
      <c r="B39" s="74" t="s">
        <v>337</v>
      </c>
      <c r="C39" s="59" t="s">
        <v>338</v>
      </c>
      <c r="D39" s="75" t="s">
        <v>292</v>
      </c>
      <c r="E39" s="76">
        <v>0.28000000000000003</v>
      </c>
      <c r="F39" s="61" t="s">
        <v>339</v>
      </c>
      <c r="G39" s="61">
        <v>3.67</v>
      </c>
      <c r="H39" s="77"/>
      <c r="I39" s="77"/>
      <c r="J39" s="61" t="s">
        <v>340</v>
      </c>
      <c r="K39" s="61">
        <v>52.38</v>
      </c>
      <c r="L39" s="78"/>
      <c r="M39" s="77">
        <f t="shared" si="0"/>
        <v>14.272479564032698</v>
      </c>
      <c r="N39" s="75"/>
    </row>
    <row r="40" spans="1:14" ht="24" x14ac:dyDescent="0.2">
      <c r="A40" s="73">
        <v>15</v>
      </c>
      <c r="B40" s="74" t="s">
        <v>341</v>
      </c>
      <c r="C40" s="59" t="s">
        <v>342</v>
      </c>
      <c r="D40" s="75" t="s">
        <v>292</v>
      </c>
      <c r="E40" s="76">
        <v>0.12</v>
      </c>
      <c r="F40" s="61" t="s">
        <v>343</v>
      </c>
      <c r="G40" s="61">
        <v>1.62</v>
      </c>
      <c r="H40" s="77"/>
      <c r="I40" s="77"/>
      <c r="J40" s="61" t="s">
        <v>344</v>
      </c>
      <c r="K40" s="61">
        <v>23.1</v>
      </c>
      <c r="L40" s="78"/>
      <c r="M40" s="77">
        <f t="shared" si="0"/>
        <v>14.25925925925926</v>
      </c>
      <c r="N40" s="75"/>
    </row>
    <row r="41" spans="1:14" ht="24" x14ac:dyDescent="0.2">
      <c r="A41" s="73">
        <v>16</v>
      </c>
      <c r="B41" s="74" t="s">
        <v>345</v>
      </c>
      <c r="C41" s="59" t="s">
        <v>328</v>
      </c>
      <c r="D41" s="75" t="s">
        <v>292</v>
      </c>
      <c r="E41" s="76">
        <v>4.01</v>
      </c>
      <c r="F41" s="61" t="s">
        <v>346</v>
      </c>
      <c r="G41" s="61">
        <v>56.21</v>
      </c>
      <c r="H41" s="77"/>
      <c r="I41" s="77"/>
      <c r="J41" s="61" t="s">
        <v>347</v>
      </c>
      <c r="K41" s="61">
        <v>803.8</v>
      </c>
      <c r="L41" s="78"/>
      <c r="M41" s="77">
        <f t="shared" si="0"/>
        <v>14.299946628713752</v>
      </c>
      <c r="N41" s="75"/>
    </row>
    <row r="42" spans="1:14" ht="24" x14ac:dyDescent="0.2">
      <c r="A42" s="73">
        <v>17</v>
      </c>
      <c r="B42" s="74" t="s">
        <v>345</v>
      </c>
      <c r="C42" s="59" t="s">
        <v>348</v>
      </c>
      <c r="D42" s="75" t="s">
        <v>292</v>
      </c>
      <c r="E42" s="76">
        <v>0.8</v>
      </c>
      <c r="F42" s="61" t="s">
        <v>346</v>
      </c>
      <c r="G42" s="61">
        <v>11.22</v>
      </c>
      <c r="H42" s="77"/>
      <c r="I42" s="77"/>
      <c r="J42" s="61" t="s">
        <v>347</v>
      </c>
      <c r="K42" s="61">
        <v>160.36000000000001</v>
      </c>
      <c r="L42" s="78"/>
      <c r="M42" s="77">
        <f t="shared" si="0"/>
        <v>14.292335115864528</v>
      </c>
      <c r="N42" s="75"/>
    </row>
    <row r="43" spans="1:14" ht="24" x14ac:dyDescent="0.2">
      <c r="A43" s="73">
        <v>18</v>
      </c>
      <c r="B43" s="74" t="s">
        <v>345</v>
      </c>
      <c r="C43" s="59" t="s">
        <v>349</v>
      </c>
      <c r="D43" s="75" t="s">
        <v>292</v>
      </c>
      <c r="E43" s="76">
        <v>3.21</v>
      </c>
      <c r="F43" s="61" t="s">
        <v>346</v>
      </c>
      <c r="G43" s="61">
        <v>44.99</v>
      </c>
      <c r="H43" s="77"/>
      <c r="I43" s="77"/>
      <c r="J43" s="61" t="s">
        <v>347</v>
      </c>
      <c r="K43" s="61">
        <v>643.44000000000005</v>
      </c>
      <c r="L43" s="78"/>
      <c r="M43" s="77">
        <f t="shared" si="0"/>
        <v>14.301844854412092</v>
      </c>
      <c r="N43" s="75"/>
    </row>
    <row r="44" spans="1:14" ht="24" x14ac:dyDescent="0.2">
      <c r="A44" s="73">
        <v>19</v>
      </c>
      <c r="B44" s="74">
        <v>2</v>
      </c>
      <c r="C44" s="59" t="s">
        <v>350</v>
      </c>
      <c r="D44" s="75" t="s">
        <v>292</v>
      </c>
      <c r="E44" s="76">
        <v>9.3800000000000008</v>
      </c>
      <c r="F44" s="61" t="s">
        <v>351</v>
      </c>
      <c r="G44" s="61"/>
      <c r="H44" s="77"/>
      <c r="I44" s="77"/>
      <c r="J44" s="61" t="s">
        <v>351</v>
      </c>
      <c r="K44" s="61"/>
      <c r="L44" s="78"/>
      <c r="M44" s="77" t="str">
        <f t="shared" si="0"/>
        <v xml:space="preserve"> </v>
      </c>
      <c r="N44" s="75"/>
    </row>
    <row r="45" spans="1:14" ht="36" x14ac:dyDescent="0.2">
      <c r="A45" s="73">
        <v>20</v>
      </c>
      <c r="B45" s="74" t="s">
        <v>352</v>
      </c>
      <c r="C45" s="59" t="s">
        <v>353</v>
      </c>
      <c r="D45" s="75" t="s">
        <v>354</v>
      </c>
      <c r="E45" s="76">
        <v>2</v>
      </c>
      <c r="F45" s="61" t="s">
        <v>355</v>
      </c>
      <c r="G45" s="61">
        <v>327.60000000000002</v>
      </c>
      <c r="H45" s="77"/>
      <c r="I45" s="77"/>
      <c r="J45" s="61" t="s">
        <v>356</v>
      </c>
      <c r="K45" s="61">
        <v>2145.7600000000002</v>
      </c>
      <c r="L45" s="78"/>
      <c r="M45" s="77">
        <f t="shared" si="0"/>
        <v>6.5499389499389498</v>
      </c>
      <c r="N45" s="75"/>
    </row>
    <row r="46" spans="1:14" ht="36" x14ac:dyDescent="0.2">
      <c r="A46" s="73">
        <v>21</v>
      </c>
      <c r="B46" s="74" t="s">
        <v>352</v>
      </c>
      <c r="C46" s="59" t="s">
        <v>357</v>
      </c>
      <c r="D46" s="75" t="s">
        <v>358</v>
      </c>
      <c r="E46" s="76">
        <v>0.39</v>
      </c>
      <c r="F46" s="61" t="s">
        <v>359</v>
      </c>
      <c r="G46" s="61">
        <v>28.75</v>
      </c>
      <c r="H46" s="77"/>
      <c r="I46" s="77"/>
      <c r="J46" s="61" t="s">
        <v>360</v>
      </c>
      <c r="K46" s="61">
        <v>188.29</v>
      </c>
      <c r="L46" s="78"/>
      <c r="M46" s="77">
        <f t="shared" si="0"/>
        <v>6.5492173913043477</v>
      </c>
      <c r="N46" s="75"/>
    </row>
    <row r="47" spans="1:14" ht="24" x14ac:dyDescent="0.2">
      <c r="A47" s="79"/>
      <c r="B47" s="80" t="s">
        <v>361</v>
      </c>
      <c r="C47" s="81" t="s">
        <v>362</v>
      </c>
      <c r="D47" s="82" t="s">
        <v>363</v>
      </c>
      <c r="E47" s="83"/>
      <c r="F47" s="84" t="s">
        <v>351</v>
      </c>
      <c r="G47" s="84">
        <v>1252</v>
      </c>
      <c r="H47" s="85"/>
      <c r="I47" s="85"/>
      <c r="J47" s="84" t="s">
        <v>351</v>
      </c>
      <c r="K47" s="84">
        <v>15166</v>
      </c>
      <c r="L47" s="86"/>
      <c r="M47" s="85">
        <f t="shared" si="0"/>
        <v>12.113418530351439</v>
      </c>
      <c r="N47" s="82"/>
    </row>
    <row r="48" spans="1:14" ht="17.850000000000001" customHeight="1" x14ac:dyDescent="0.2">
      <c r="A48" s="129" t="s">
        <v>364</v>
      </c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</row>
    <row r="49" spans="1:14" ht="36" x14ac:dyDescent="0.2">
      <c r="A49" s="73">
        <v>23</v>
      </c>
      <c r="B49" s="74">
        <v>10201</v>
      </c>
      <c r="C49" s="59" t="s">
        <v>365</v>
      </c>
      <c r="D49" s="75" t="s">
        <v>366</v>
      </c>
      <c r="E49" s="76">
        <v>0.23</v>
      </c>
      <c r="F49" s="61" t="s">
        <v>367</v>
      </c>
      <c r="G49" s="61">
        <v>0.97</v>
      </c>
      <c r="H49" s="77"/>
      <c r="I49" s="77"/>
      <c r="J49" s="61" t="s">
        <v>368</v>
      </c>
      <c r="K49" s="61">
        <v>3.68</v>
      </c>
      <c r="L49" s="78"/>
      <c r="M49" s="77">
        <f t="shared" ref="M49:M81" si="1">IF(ISNUMBER(K49/G49),IF(NOT(K49/G49=0),K49/G49, " "), " ")</f>
        <v>3.793814432989691</v>
      </c>
      <c r="N49" s="75" t="s">
        <v>369</v>
      </c>
    </row>
    <row r="50" spans="1:14" ht="36" x14ac:dyDescent="0.2">
      <c r="A50" s="73">
        <v>24</v>
      </c>
      <c r="B50" s="74">
        <v>20403</v>
      </c>
      <c r="C50" s="59" t="s">
        <v>370</v>
      </c>
      <c r="D50" s="75" t="s">
        <v>366</v>
      </c>
      <c r="E50" s="76">
        <v>0.02</v>
      </c>
      <c r="F50" s="61" t="s">
        <v>371</v>
      </c>
      <c r="G50" s="61">
        <v>2.44</v>
      </c>
      <c r="H50" s="77"/>
      <c r="I50" s="77"/>
      <c r="J50" s="61" t="s">
        <v>372</v>
      </c>
      <c r="K50" s="61">
        <v>15.54</v>
      </c>
      <c r="L50" s="78"/>
      <c r="M50" s="77">
        <f t="shared" si="1"/>
        <v>6.3688524590163933</v>
      </c>
      <c r="N50" s="75" t="s">
        <v>369</v>
      </c>
    </row>
    <row r="51" spans="1:14" ht="36" x14ac:dyDescent="0.2">
      <c r="A51" s="73">
        <v>25</v>
      </c>
      <c r="B51" s="74">
        <v>21141</v>
      </c>
      <c r="C51" s="59" t="s">
        <v>373</v>
      </c>
      <c r="D51" s="75" t="s">
        <v>366</v>
      </c>
      <c r="E51" s="76">
        <v>0.04</v>
      </c>
      <c r="F51" s="61" t="s">
        <v>374</v>
      </c>
      <c r="G51" s="61">
        <v>5.36</v>
      </c>
      <c r="H51" s="77"/>
      <c r="I51" s="77"/>
      <c r="J51" s="61" t="s">
        <v>375</v>
      </c>
      <c r="K51" s="61">
        <v>32.68</v>
      </c>
      <c r="L51" s="78"/>
      <c r="M51" s="77">
        <f t="shared" si="1"/>
        <v>6.0970149253731343</v>
      </c>
      <c r="N51" s="75" t="s">
        <v>369</v>
      </c>
    </row>
    <row r="52" spans="1:14" ht="36" x14ac:dyDescent="0.2">
      <c r="A52" s="73">
        <v>26</v>
      </c>
      <c r="B52" s="74">
        <v>21243</v>
      </c>
      <c r="C52" s="59" t="s">
        <v>376</v>
      </c>
      <c r="D52" s="75" t="s">
        <v>366</v>
      </c>
      <c r="E52" s="76">
        <v>0.04</v>
      </c>
      <c r="F52" s="61" t="s">
        <v>377</v>
      </c>
      <c r="G52" s="61">
        <v>4.29</v>
      </c>
      <c r="H52" s="77"/>
      <c r="I52" s="77"/>
      <c r="J52" s="61" t="s">
        <v>378</v>
      </c>
      <c r="K52" s="61">
        <v>26.56</v>
      </c>
      <c r="L52" s="78"/>
      <c r="M52" s="77">
        <f t="shared" si="1"/>
        <v>6.1911421911421911</v>
      </c>
      <c r="N52" s="75" t="s">
        <v>369</v>
      </c>
    </row>
    <row r="53" spans="1:14" ht="36" x14ac:dyDescent="0.2">
      <c r="A53" s="73">
        <v>27</v>
      </c>
      <c r="B53" s="74">
        <v>21244</v>
      </c>
      <c r="C53" s="59" t="s">
        <v>379</v>
      </c>
      <c r="D53" s="75" t="s">
        <v>366</v>
      </c>
      <c r="E53" s="76">
        <v>0.03</v>
      </c>
      <c r="F53" s="61" t="s">
        <v>380</v>
      </c>
      <c r="G53" s="61">
        <v>4.0999999999999996</v>
      </c>
      <c r="H53" s="77"/>
      <c r="I53" s="77"/>
      <c r="J53" s="61" t="s">
        <v>381</v>
      </c>
      <c r="K53" s="61">
        <v>26.19</v>
      </c>
      <c r="L53" s="78"/>
      <c r="M53" s="77">
        <f t="shared" si="1"/>
        <v>6.3878048780487813</v>
      </c>
      <c r="N53" s="75" t="s">
        <v>369</v>
      </c>
    </row>
    <row r="54" spans="1:14" ht="36" x14ac:dyDescent="0.2">
      <c r="A54" s="73">
        <v>28</v>
      </c>
      <c r="B54" s="74">
        <v>30101</v>
      </c>
      <c r="C54" s="59" t="s">
        <v>382</v>
      </c>
      <c r="D54" s="75" t="s">
        <v>366</v>
      </c>
      <c r="E54" s="76">
        <v>0.02</v>
      </c>
      <c r="F54" s="61" t="s">
        <v>383</v>
      </c>
      <c r="G54" s="61">
        <v>2.23</v>
      </c>
      <c r="H54" s="77"/>
      <c r="I54" s="77"/>
      <c r="J54" s="61" t="s">
        <v>384</v>
      </c>
      <c r="K54" s="61">
        <v>10.8</v>
      </c>
      <c r="L54" s="78"/>
      <c r="M54" s="77">
        <f t="shared" si="1"/>
        <v>4.8430493273542607</v>
      </c>
      <c r="N54" s="75" t="s">
        <v>369</v>
      </c>
    </row>
    <row r="55" spans="1:14" ht="36" x14ac:dyDescent="0.2">
      <c r="A55" s="73">
        <v>29</v>
      </c>
      <c r="B55" s="74">
        <v>30303</v>
      </c>
      <c r="C55" s="59" t="s">
        <v>385</v>
      </c>
      <c r="D55" s="75" t="s">
        <v>366</v>
      </c>
      <c r="E55" s="76">
        <v>0.21</v>
      </c>
      <c r="F55" s="61" t="s">
        <v>386</v>
      </c>
      <c r="G55" s="61">
        <v>0.22</v>
      </c>
      <c r="H55" s="77"/>
      <c r="I55" s="77"/>
      <c r="J55" s="61" t="s">
        <v>387</v>
      </c>
      <c r="K55" s="61">
        <v>1.05</v>
      </c>
      <c r="L55" s="78"/>
      <c r="M55" s="77">
        <f t="shared" si="1"/>
        <v>4.7727272727272725</v>
      </c>
      <c r="N55" s="75" t="s">
        <v>369</v>
      </c>
    </row>
    <row r="56" spans="1:14" ht="36" x14ac:dyDescent="0.2">
      <c r="A56" s="73">
        <v>30</v>
      </c>
      <c r="B56" s="74">
        <v>40102</v>
      </c>
      <c r="C56" s="59" t="s">
        <v>388</v>
      </c>
      <c r="D56" s="75" t="s">
        <v>366</v>
      </c>
      <c r="E56" s="76">
        <v>0.01</v>
      </c>
      <c r="F56" s="61" t="s">
        <v>389</v>
      </c>
      <c r="G56" s="61">
        <v>0.31</v>
      </c>
      <c r="H56" s="77"/>
      <c r="I56" s="77"/>
      <c r="J56" s="61" t="s">
        <v>390</v>
      </c>
      <c r="K56" s="61">
        <v>2.46</v>
      </c>
      <c r="L56" s="78"/>
      <c r="M56" s="77">
        <f t="shared" si="1"/>
        <v>7.935483870967742</v>
      </c>
      <c r="N56" s="75" t="s">
        <v>369</v>
      </c>
    </row>
    <row r="57" spans="1:14" ht="36" x14ac:dyDescent="0.2">
      <c r="A57" s="73">
        <v>31</v>
      </c>
      <c r="B57" s="74">
        <v>40202</v>
      </c>
      <c r="C57" s="59" t="s">
        <v>391</v>
      </c>
      <c r="D57" s="75" t="s">
        <v>366</v>
      </c>
      <c r="E57" s="76">
        <v>1.33</v>
      </c>
      <c r="F57" s="61" t="s">
        <v>392</v>
      </c>
      <c r="G57" s="61">
        <v>46.06</v>
      </c>
      <c r="H57" s="77"/>
      <c r="I57" s="77"/>
      <c r="J57" s="61" t="s">
        <v>393</v>
      </c>
      <c r="K57" s="61">
        <v>144.97</v>
      </c>
      <c r="L57" s="78"/>
      <c r="M57" s="77">
        <f t="shared" si="1"/>
        <v>3.1474164133738598</v>
      </c>
      <c r="N57" s="75" t="s">
        <v>369</v>
      </c>
    </row>
    <row r="58" spans="1:14" ht="36" x14ac:dyDescent="0.2">
      <c r="A58" s="73">
        <v>32</v>
      </c>
      <c r="B58" s="74">
        <v>40502</v>
      </c>
      <c r="C58" s="59" t="s">
        <v>394</v>
      </c>
      <c r="D58" s="75" t="s">
        <v>366</v>
      </c>
      <c r="E58" s="76">
        <v>0.55000000000000004</v>
      </c>
      <c r="F58" s="61" t="s">
        <v>395</v>
      </c>
      <c r="G58" s="61">
        <v>4.3099999999999996</v>
      </c>
      <c r="H58" s="77"/>
      <c r="I58" s="77"/>
      <c r="J58" s="61" t="s">
        <v>396</v>
      </c>
      <c r="K58" s="61">
        <v>25.3</v>
      </c>
      <c r="L58" s="78"/>
      <c r="M58" s="77">
        <f t="shared" si="1"/>
        <v>5.870069605568446</v>
      </c>
      <c r="N58" s="75" t="s">
        <v>369</v>
      </c>
    </row>
    <row r="59" spans="1:14" ht="36" x14ac:dyDescent="0.2">
      <c r="A59" s="73">
        <v>33</v>
      </c>
      <c r="B59" s="74">
        <v>40504</v>
      </c>
      <c r="C59" s="59" t="s">
        <v>397</v>
      </c>
      <c r="D59" s="75" t="s">
        <v>366</v>
      </c>
      <c r="E59" s="76">
        <v>0.73</v>
      </c>
      <c r="F59" s="61" t="s">
        <v>398</v>
      </c>
      <c r="G59" s="61">
        <v>0.94</v>
      </c>
      <c r="H59" s="77"/>
      <c r="I59" s="77"/>
      <c r="J59" s="61" t="s">
        <v>387</v>
      </c>
      <c r="K59" s="61">
        <v>3.65</v>
      </c>
      <c r="L59" s="78"/>
      <c r="M59" s="77">
        <f t="shared" si="1"/>
        <v>3.8829787234042556</v>
      </c>
      <c r="N59" s="75" t="s">
        <v>369</v>
      </c>
    </row>
    <row r="60" spans="1:14" ht="72" x14ac:dyDescent="0.2">
      <c r="A60" s="73">
        <v>34</v>
      </c>
      <c r="B60" s="74">
        <v>42901</v>
      </c>
      <c r="C60" s="59" t="s">
        <v>399</v>
      </c>
      <c r="D60" s="75" t="s">
        <v>366</v>
      </c>
      <c r="E60" s="76">
        <v>0.01</v>
      </c>
      <c r="F60" s="61" t="s">
        <v>400</v>
      </c>
      <c r="G60" s="61">
        <v>0.09</v>
      </c>
      <c r="H60" s="77"/>
      <c r="I60" s="77"/>
      <c r="J60" s="61" t="s">
        <v>401</v>
      </c>
      <c r="K60" s="61">
        <v>0.36</v>
      </c>
      <c r="L60" s="78"/>
      <c r="M60" s="77">
        <f t="shared" si="1"/>
        <v>4</v>
      </c>
      <c r="N60" s="75" t="s">
        <v>369</v>
      </c>
    </row>
    <row r="61" spans="1:14" ht="48" x14ac:dyDescent="0.2">
      <c r="A61" s="73">
        <v>35</v>
      </c>
      <c r="B61" s="74">
        <v>50101</v>
      </c>
      <c r="C61" s="59" t="s">
        <v>402</v>
      </c>
      <c r="D61" s="75" t="s">
        <v>366</v>
      </c>
      <c r="E61" s="76">
        <v>7.62</v>
      </c>
      <c r="F61" s="61" t="s">
        <v>403</v>
      </c>
      <c r="G61" s="61">
        <v>478.15</v>
      </c>
      <c r="H61" s="77"/>
      <c r="I61" s="77"/>
      <c r="J61" s="61" t="s">
        <v>404</v>
      </c>
      <c r="K61" s="61">
        <v>3406.14</v>
      </c>
      <c r="L61" s="78"/>
      <c r="M61" s="77">
        <f t="shared" si="1"/>
        <v>7.1235804663808429</v>
      </c>
      <c r="N61" s="75" t="s">
        <v>369</v>
      </c>
    </row>
    <row r="62" spans="1:14" ht="36" x14ac:dyDescent="0.2">
      <c r="A62" s="73">
        <v>36</v>
      </c>
      <c r="B62" s="74">
        <v>70149</v>
      </c>
      <c r="C62" s="59" t="s">
        <v>405</v>
      </c>
      <c r="D62" s="75" t="s">
        <v>366</v>
      </c>
      <c r="E62" s="76">
        <v>0.08</v>
      </c>
      <c r="F62" s="61" t="s">
        <v>406</v>
      </c>
      <c r="G62" s="61">
        <v>7.04</v>
      </c>
      <c r="H62" s="77"/>
      <c r="I62" s="77"/>
      <c r="J62" s="61" t="s">
        <v>407</v>
      </c>
      <c r="K62" s="61">
        <v>58.96</v>
      </c>
      <c r="L62" s="78"/>
      <c r="M62" s="77">
        <f t="shared" si="1"/>
        <v>8.375</v>
      </c>
      <c r="N62" s="75" t="s">
        <v>369</v>
      </c>
    </row>
    <row r="63" spans="1:14" ht="36" x14ac:dyDescent="0.2">
      <c r="A63" s="73">
        <v>37</v>
      </c>
      <c r="B63" s="74">
        <v>111100</v>
      </c>
      <c r="C63" s="59" t="s">
        <v>408</v>
      </c>
      <c r="D63" s="75" t="s">
        <v>366</v>
      </c>
      <c r="E63" s="76">
        <v>0.03</v>
      </c>
      <c r="F63" s="61" t="s">
        <v>409</v>
      </c>
      <c r="G63" s="61">
        <v>0.06</v>
      </c>
      <c r="H63" s="77"/>
      <c r="I63" s="77"/>
      <c r="J63" s="61" t="s">
        <v>410</v>
      </c>
      <c r="K63" s="61">
        <v>0.33</v>
      </c>
      <c r="L63" s="78"/>
      <c r="M63" s="77">
        <f t="shared" si="1"/>
        <v>5.5000000000000009</v>
      </c>
      <c r="N63" s="75" t="s">
        <v>369</v>
      </c>
    </row>
    <row r="64" spans="1:14" ht="36" x14ac:dyDescent="0.2">
      <c r="A64" s="73">
        <v>38</v>
      </c>
      <c r="B64" s="74">
        <v>121011</v>
      </c>
      <c r="C64" s="59" t="s">
        <v>411</v>
      </c>
      <c r="D64" s="75" t="s">
        <v>366</v>
      </c>
      <c r="E64" s="76">
        <v>0.49</v>
      </c>
      <c r="F64" s="61" t="s">
        <v>412</v>
      </c>
      <c r="G64" s="61">
        <v>15.8</v>
      </c>
      <c r="H64" s="77"/>
      <c r="I64" s="77"/>
      <c r="J64" s="61" t="s">
        <v>413</v>
      </c>
      <c r="K64" s="61">
        <v>55.37</v>
      </c>
      <c r="L64" s="78"/>
      <c r="M64" s="77">
        <f t="shared" si="1"/>
        <v>3.504430379746835</v>
      </c>
      <c r="N64" s="75" t="s">
        <v>369</v>
      </c>
    </row>
    <row r="65" spans="1:14" ht="36" x14ac:dyDescent="0.2">
      <c r="A65" s="73">
        <v>39</v>
      </c>
      <c r="B65" s="74">
        <v>150202</v>
      </c>
      <c r="C65" s="59" t="s">
        <v>414</v>
      </c>
      <c r="D65" s="75" t="s">
        <v>366</v>
      </c>
      <c r="E65" s="76">
        <v>0.55000000000000004</v>
      </c>
      <c r="F65" s="61" t="s">
        <v>415</v>
      </c>
      <c r="G65" s="61">
        <v>61.75</v>
      </c>
      <c r="H65" s="77"/>
      <c r="I65" s="77"/>
      <c r="J65" s="61" t="s">
        <v>416</v>
      </c>
      <c r="K65" s="61">
        <v>398.2</v>
      </c>
      <c r="L65" s="78"/>
      <c r="M65" s="77">
        <f t="shared" si="1"/>
        <v>6.4485829959514165</v>
      </c>
      <c r="N65" s="75" t="s">
        <v>369</v>
      </c>
    </row>
    <row r="66" spans="1:14" ht="36" x14ac:dyDescent="0.2">
      <c r="A66" s="73">
        <v>40</v>
      </c>
      <c r="B66" s="74">
        <v>150701</v>
      </c>
      <c r="C66" s="59" t="s">
        <v>417</v>
      </c>
      <c r="D66" s="75" t="s">
        <v>366</v>
      </c>
      <c r="E66" s="76">
        <v>0.69</v>
      </c>
      <c r="F66" s="61" t="s">
        <v>418</v>
      </c>
      <c r="G66" s="61">
        <v>89.33</v>
      </c>
      <c r="H66" s="77"/>
      <c r="I66" s="77"/>
      <c r="J66" s="61" t="s">
        <v>419</v>
      </c>
      <c r="K66" s="61">
        <v>534.75</v>
      </c>
      <c r="L66" s="78"/>
      <c r="M66" s="77">
        <f t="shared" si="1"/>
        <v>5.986230829508564</v>
      </c>
      <c r="N66" s="75" t="s">
        <v>369</v>
      </c>
    </row>
    <row r="67" spans="1:14" ht="36" x14ac:dyDescent="0.2">
      <c r="A67" s="73">
        <v>41</v>
      </c>
      <c r="B67" s="74">
        <v>152301</v>
      </c>
      <c r="C67" s="59" t="s">
        <v>420</v>
      </c>
      <c r="D67" s="75" t="s">
        <v>366</v>
      </c>
      <c r="E67" s="76">
        <v>0.23</v>
      </c>
      <c r="F67" s="61" t="s">
        <v>421</v>
      </c>
      <c r="G67" s="61">
        <v>11.5</v>
      </c>
      <c r="H67" s="77"/>
      <c r="I67" s="77"/>
      <c r="J67" s="61" t="s">
        <v>422</v>
      </c>
      <c r="K67" s="61">
        <v>82.97</v>
      </c>
      <c r="L67" s="78"/>
      <c r="M67" s="77">
        <f t="shared" si="1"/>
        <v>7.2147826086956517</v>
      </c>
      <c r="N67" s="75" t="s">
        <v>423</v>
      </c>
    </row>
    <row r="68" spans="1:14" ht="36" x14ac:dyDescent="0.2">
      <c r="A68" s="73">
        <v>42</v>
      </c>
      <c r="B68" s="74">
        <v>170300</v>
      </c>
      <c r="C68" s="59" t="s">
        <v>424</v>
      </c>
      <c r="D68" s="75" t="s">
        <v>366</v>
      </c>
      <c r="E68" s="76">
        <v>0.01</v>
      </c>
      <c r="F68" s="61" t="s">
        <v>425</v>
      </c>
      <c r="G68" s="61">
        <v>1.06</v>
      </c>
      <c r="H68" s="77"/>
      <c r="I68" s="77"/>
      <c r="J68" s="61" t="s">
        <v>426</v>
      </c>
      <c r="K68" s="61">
        <v>6.06</v>
      </c>
      <c r="L68" s="78"/>
      <c r="M68" s="77">
        <f t="shared" si="1"/>
        <v>5.7169811320754711</v>
      </c>
      <c r="N68" s="75" t="s">
        <v>423</v>
      </c>
    </row>
    <row r="69" spans="1:14" ht="36" x14ac:dyDescent="0.2">
      <c r="A69" s="73">
        <v>43</v>
      </c>
      <c r="B69" s="74">
        <v>170602</v>
      </c>
      <c r="C69" s="59" t="s">
        <v>427</v>
      </c>
      <c r="D69" s="75" t="s">
        <v>366</v>
      </c>
      <c r="E69" s="76">
        <v>0.01</v>
      </c>
      <c r="F69" s="61" t="s">
        <v>428</v>
      </c>
      <c r="G69" s="61">
        <v>0.42</v>
      </c>
      <c r="H69" s="77"/>
      <c r="I69" s="77"/>
      <c r="J69" s="61" t="s">
        <v>429</v>
      </c>
      <c r="K69" s="61">
        <v>1.72</v>
      </c>
      <c r="L69" s="78"/>
      <c r="M69" s="77">
        <f t="shared" si="1"/>
        <v>4.0952380952380949</v>
      </c>
      <c r="N69" s="75" t="s">
        <v>369</v>
      </c>
    </row>
    <row r="70" spans="1:14" ht="36" x14ac:dyDescent="0.2">
      <c r="A70" s="73">
        <v>44</v>
      </c>
      <c r="B70" s="74">
        <v>171000</v>
      </c>
      <c r="C70" s="59" t="s">
        <v>430</v>
      </c>
      <c r="D70" s="75" t="s">
        <v>366</v>
      </c>
      <c r="E70" s="76">
        <v>0.01</v>
      </c>
      <c r="F70" s="61" t="s">
        <v>431</v>
      </c>
      <c r="G70" s="61">
        <v>1.55</v>
      </c>
      <c r="H70" s="77"/>
      <c r="I70" s="77"/>
      <c r="J70" s="61" t="s">
        <v>432</v>
      </c>
      <c r="K70" s="61">
        <v>9.19</v>
      </c>
      <c r="L70" s="78"/>
      <c r="M70" s="77">
        <f t="shared" si="1"/>
        <v>5.9290322580645158</v>
      </c>
      <c r="N70" s="75" t="s">
        <v>423</v>
      </c>
    </row>
    <row r="71" spans="1:14" ht="36" x14ac:dyDescent="0.2">
      <c r="A71" s="73">
        <v>45</v>
      </c>
      <c r="B71" s="74">
        <v>330301</v>
      </c>
      <c r="C71" s="59" t="s">
        <v>433</v>
      </c>
      <c r="D71" s="75" t="s">
        <v>366</v>
      </c>
      <c r="E71" s="76">
        <v>0.36</v>
      </c>
      <c r="F71" s="61" t="s">
        <v>434</v>
      </c>
      <c r="G71" s="61">
        <v>0.67</v>
      </c>
      <c r="H71" s="77"/>
      <c r="I71" s="77"/>
      <c r="J71" s="61" t="s">
        <v>435</v>
      </c>
      <c r="K71" s="61">
        <v>3.6</v>
      </c>
      <c r="L71" s="78"/>
      <c r="M71" s="77">
        <f t="shared" si="1"/>
        <v>5.3731343283582085</v>
      </c>
      <c r="N71" s="75" t="s">
        <v>369</v>
      </c>
    </row>
    <row r="72" spans="1:14" ht="36" x14ac:dyDescent="0.2">
      <c r="A72" s="73">
        <v>46</v>
      </c>
      <c r="B72" s="74">
        <v>331100</v>
      </c>
      <c r="C72" s="59" t="s">
        <v>436</v>
      </c>
      <c r="D72" s="75" t="s">
        <v>366</v>
      </c>
      <c r="E72" s="76">
        <v>2.21</v>
      </c>
      <c r="F72" s="61" t="s">
        <v>437</v>
      </c>
      <c r="G72" s="61">
        <v>1.66</v>
      </c>
      <c r="H72" s="77"/>
      <c r="I72" s="77"/>
      <c r="J72" s="61" t="s">
        <v>387</v>
      </c>
      <c r="K72" s="61">
        <v>11.05</v>
      </c>
      <c r="L72" s="78"/>
      <c r="M72" s="77">
        <f t="shared" si="1"/>
        <v>6.6566265060240974</v>
      </c>
      <c r="N72" s="75" t="s">
        <v>438</v>
      </c>
    </row>
    <row r="73" spans="1:14" ht="36" x14ac:dyDescent="0.2">
      <c r="A73" s="73">
        <v>47</v>
      </c>
      <c r="B73" s="74">
        <v>340101</v>
      </c>
      <c r="C73" s="59" t="s">
        <v>439</v>
      </c>
      <c r="D73" s="75" t="s">
        <v>366</v>
      </c>
      <c r="E73" s="76">
        <v>7.0000000000000007E-2</v>
      </c>
      <c r="F73" s="61" t="s">
        <v>440</v>
      </c>
      <c r="G73" s="61">
        <v>0.49</v>
      </c>
      <c r="H73" s="77"/>
      <c r="I73" s="77"/>
      <c r="J73" s="61" t="s">
        <v>441</v>
      </c>
      <c r="K73" s="61">
        <v>2.0299999999999998</v>
      </c>
      <c r="L73" s="78"/>
      <c r="M73" s="77">
        <f t="shared" si="1"/>
        <v>4.1428571428571423</v>
      </c>
      <c r="N73" s="75" t="s">
        <v>369</v>
      </c>
    </row>
    <row r="74" spans="1:14" ht="36" x14ac:dyDescent="0.2">
      <c r="A74" s="73">
        <v>48</v>
      </c>
      <c r="B74" s="74">
        <v>392200</v>
      </c>
      <c r="C74" s="59" t="s">
        <v>442</v>
      </c>
      <c r="D74" s="75" t="s">
        <v>366</v>
      </c>
      <c r="E74" s="76">
        <v>0.8</v>
      </c>
      <c r="F74" s="61" t="s">
        <v>443</v>
      </c>
      <c r="G74" s="61">
        <v>10.54</v>
      </c>
      <c r="H74" s="77"/>
      <c r="I74" s="77"/>
      <c r="J74" s="61" t="s">
        <v>444</v>
      </c>
      <c r="K74" s="61">
        <v>36.36</v>
      </c>
      <c r="L74" s="78"/>
      <c r="M74" s="77">
        <f t="shared" si="1"/>
        <v>3.4497153700189758</v>
      </c>
      <c r="N74" s="75" t="s">
        <v>423</v>
      </c>
    </row>
    <row r="75" spans="1:14" ht="36" x14ac:dyDescent="0.2">
      <c r="A75" s="73">
        <v>49</v>
      </c>
      <c r="B75" s="74">
        <v>392255</v>
      </c>
      <c r="C75" s="59" t="s">
        <v>445</v>
      </c>
      <c r="D75" s="75" t="s">
        <v>366</v>
      </c>
      <c r="E75" s="76">
        <v>0.8</v>
      </c>
      <c r="F75" s="61" t="s">
        <v>446</v>
      </c>
      <c r="G75" s="61">
        <v>15.76</v>
      </c>
      <c r="H75" s="77"/>
      <c r="I75" s="77"/>
      <c r="J75" s="61" t="s">
        <v>447</v>
      </c>
      <c r="K75" s="61">
        <v>42.6</v>
      </c>
      <c r="L75" s="78"/>
      <c r="M75" s="77">
        <f t="shared" si="1"/>
        <v>2.703045685279188</v>
      </c>
      <c r="N75" s="75" t="s">
        <v>423</v>
      </c>
    </row>
    <row r="76" spans="1:14" ht="36" x14ac:dyDescent="0.2">
      <c r="A76" s="73">
        <v>50</v>
      </c>
      <c r="B76" s="74">
        <v>394002</v>
      </c>
      <c r="C76" s="59" t="s">
        <v>448</v>
      </c>
      <c r="D76" s="75" t="s">
        <v>366</v>
      </c>
      <c r="E76" s="76">
        <v>0.03</v>
      </c>
      <c r="F76" s="61" t="s">
        <v>449</v>
      </c>
      <c r="G76" s="61">
        <v>0.23</v>
      </c>
      <c r="H76" s="77"/>
      <c r="I76" s="77"/>
      <c r="J76" s="61" t="s">
        <v>450</v>
      </c>
      <c r="K76" s="61">
        <v>0.91</v>
      </c>
      <c r="L76" s="78"/>
      <c r="M76" s="77">
        <f t="shared" si="1"/>
        <v>3.9565217391304346</v>
      </c>
      <c r="N76" s="75" t="s">
        <v>423</v>
      </c>
    </row>
    <row r="77" spans="1:14" ht="36" x14ac:dyDescent="0.2">
      <c r="A77" s="73">
        <v>51</v>
      </c>
      <c r="B77" s="74">
        <v>394011</v>
      </c>
      <c r="C77" s="59" t="s">
        <v>451</v>
      </c>
      <c r="D77" s="75" t="s">
        <v>366</v>
      </c>
      <c r="E77" s="76">
        <v>0.4</v>
      </c>
      <c r="F77" s="61" t="s">
        <v>452</v>
      </c>
      <c r="G77" s="61">
        <v>8.66</v>
      </c>
      <c r="H77" s="77"/>
      <c r="I77" s="77"/>
      <c r="J77" s="61" t="s">
        <v>453</v>
      </c>
      <c r="K77" s="61">
        <v>35.44</v>
      </c>
      <c r="L77" s="78"/>
      <c r="M77" s="77">
        <f t="shared" si="1"/>
        <v>4.0923787528868356</v>
      </c>
      <c r="N77" s="75" t="s">
        <v>423</v>
      </c>
    </row>
    <row r="78" spans="1:14" ht="48" x14ac:dyDescent="0.2">
      <c r="A78" s="73">
        <v>52</v>
      </c>
      <c r="B78" s="74">
        <v>394101</v>
      </c>
      <c r="C78" s="59" t="s">
        <v>454</v>
      </c>
      <c r="D78" s="75" t="s">
        <v>366</v>
      </c>
      <c r="E78" s="76">
        <v>0.9</v>
      </c>
      <c r="F78" s="61" t="s">
        <v>455</v>
      </c>
      <c r="G78" s="61">
        <v>3.96</v>
      </c>
      <c r="H78" s="77"/>
      <c r="I78" s="77"/>
      <c r="J78" s="61" t="s">
        <v>456</v>
      </c>
      <c r="K78" s="61">
        <v>15.6</v>
      </c>
      <c r="L78" s="78"/>
      <c r="M78" s="77">
        <f t="shared" si="1"/>
        <v>3.9393939393939394</v>
      </c>
      <c r="N78" s="75" t="s">
        <v>423</v>
      </c>
    </row>
    <row r="79" spans="1:14" ht="36" x14ac:dyDescent="0.2">
      <c r="A79" s="73">
        <v>53</v>
      </c>
      <c r="B79" s="74">
        <v>400001</v>
      </c>
      <c r="C79" s="59" t="s">
        <v>457</v>
      </c>
      <c r="D79" s="75" t="s">
        <v>366</v>
      </c>
      <c r="E79" s="76">
        <v>0.2</v>
      </c>
      <c r="F79" s="61" t="s">
        <v>458</v>
      </c>
      <c r="G79" s="61">
        <v>20.63</v>
      </c>
      <c r="H79" s="77"/>
      <c r="I79" s="77"/>
      <c r="J79" s="61" t="s">
        <v>459</v>
      </c>
      <c r="K79" s="61">
        <v>124.4</v>
      </c>
      <c r="L79" s="78"/>
      <c r="M79" s="77">
        <f t="shared" si="1"/>
        <v>6.0300533204071742</v>
      </c>
      <c r="N79" s="75" t="s">
        <v>369</v>
      </c>
    </row>
    <row r="80" spans="1:14" ht="36" x14ac:dyDescent="0.2">
      <c r="A80" s="73">
        <v>54</v>
      </c>
      <c r="B80" s="74">
        <v>400311</v>
      </c>
      <c r="C80" s="59" t="s">
        <v>460</v>
      </c>
      <c r="D80" s="75" t="s">
        <v>366</v>
      </c>
      <c r="E80" s="76">
        <v>2.8</v>
      </c>
      <c r="F80" s="61" t="s">
        <v>461</v>
      </c>
      <c r="G80" s="61">
        <v>358.96</v>
      </c>
      <c r="H80" s="77"/>
      <c r="I80" s="77"/>
      <c r="J80" s="61" t="s">
        <v>462</v>
      </c>
      <c r="K80" s="61">
        <v>2443.67</v>
      </c>
      <c r="L80" s="78"/>
      <c r="M80" s="77">
        <f t="shared" si="1"/>
        <v>6.8076387341207942</v>
      </c>
      <c r="N80" s="75" t="s">
        <v>423</v>
      </c>
    </row>
    <row r="81" spans="1:14" ht="24" x14ac:dyDescent="0.2">
      <c r="A81" s="79"/>
      <c r="B81" s="80" t="s">
        <v>361</v>
      </c>
      <c r="C81" s="81" t="s">
        <v>463</v>
      </c>
      <c r="D81" s="82" t="s">
        <v>363</v>
      </c>
      <c r="E81" s="83"/>
      <c r="F81" s="84" t="s">
        <v>351</v>
      </c>
      <c r="G81" s="84">
        <v>1288</v>
      </c>
      <c r="H81" s="85"/>
      <c r="I81" s="85"/>
      <c r="J81" s="84" t="s">
        <v>351</v>
      </c>
      <c r="K81" s="84">
        <v>8307</v>
      </c>
      <c r="L81" s="86"/>
      <c r="M81" s="85">
        <f t="shared" si="1"/>
        <v>6.4495341614906829</v>
      </c>
      <c r="N81" s="82"/>
    </row>
    <row r="82" spans="1:14" ht="17.850000000000001" customHeight="1" x14ac:dyDescent="0.2">
      <c r="A82" s="129" t="s">
        <v>464</v>
      </c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</row>
    <row r="83" spans="1:14" ht="48" x14ac:dyDescent="0.2">
      <c r="A83" s="73">
        <v>56</v>
      </c>
      <c r="B83" s="74" t="s">
        <v>465</v>
      </c>
      <c r="C83" s="59" t="s">
        <v>466</v>
      </c>
      <c r="D83" s="75" t="s">
        <v>467</v>
      </c>
      <c r="E83" s="76">
        <v>2.7000000000000001E-3</v>
      </c>
      <c r="F83" s="61" t="s">
        <v>468</v>
      </c>
      <c r="G83" s="61">
        <v>8.9600000000000009</v>
      </c>
      <c r="H83" s="77">
        <v>19372</v>
      </c>
      <c r="I83" s="77">
        <v>52.3</v>
      </c>
      <c r="J83" s="61" t="s">
        <v>469</v>
      </c>
      <c r="K83" s="61">
        <v>54.13</v>
      </c>
      <c r="L83" s="78"/>
      <c r="M83" s="77">
        <f t="shared" ref="M83:M114" si="2">IF(ISNUMBER(K83/G83),IF(NOT(K83/G83=0),K83/G83, " "), " ")</f>
        <v>6.0412946428571423</v>
      </c>
      <c r="N83" s="75" t="s">
        <v>470</v>
      </c>
    </row>
    <row r="84" spans="1:14" ht="24" x14ac:dyDescent="0.2">
      <c r="A84" s="73">
        <v>57</v>
      </c>
      <c r="B84" s="74" t="s">
        <v>471</v>
      </c>
      <c r="C84" s="59" t="s">
        <v>472</v>
      </c>
      <c r="D84" s="75" t="s">
        <v>467</v>
      </c>
      <c r="E84" s="76">
        <v>8.9999999999999998E-4</v>
      </c>
      <c r="F84" s="61" t="s">
        <v>473</v>
      </c>
      <c r="G84" s="61">
        <v>24.15</v>
      </c>
      <c r="H84" s="77">
        <v>113820</v>
      </c>
      <c r="I84" s="77">
        <v>102.44</v>
      </c>
      <c r="J84" s="61" t="s">
        <v>474</v>
      </c>
      <c r="K84" s="61">
        <v>104.49</v>
      </c>
      <c r="L84" s="78"/>
      <c r="M84" s="77">
        <f t="shared" si="2"/>
        <v>4.326708074534162</v>
      </c>
      <c r="N84" s="75" t="s">
        <v>475</v>
      </c>
    </row>
    <row r="85" spans="1:14" ht="24" x14ac:dyDescent="0.2">
      <c r="A85" s="73">
        <v>58</v>
      </c>
      <c r="B85" s="74" t="s">
        <v>476</v>
      </c>
      <c r="C85" s="59" t="s">
        <v>477</v>
      </c>
      <c r="D85" s="75" t="s">
        <v>478</v>
      </c>
      <c r="E85" s="76">
        <v>0.1537</v>
      </c>
      <c r="F85" s="61" t="s">
        <v>479</v>
      </c>
      <c r="G85" s="61">
        <v>0.95</v>
      </c>
      <c r="H85" s="77">
        <v>43.06</v>
      </c>
      <c r="I85" s="77">
        <v>6.62</v>
      </c>
      <c r="J85" s="61" t="s">
        <v>480</v>
      </c>
      <c r="K85" s="61">
        <v>7.64</v>
      </c>
      <c r="L85" s="78"/>
      <c r="M85" s="77">
        <f t="shared" si="2"/>
        <v>8.0421052631578949</v>
      </c>
      <c r="N85" s="75" t="s">
        <v>481</v>
      </c>
    </row>
    <row r="86" spans="1:14" ht="48" x14ac:dyDescent="0.2">
      <c r="A86" s="73">
        <v>59</v>
      </c>
      <c r="B86" s="74" t="s">
        <v>482</v>
      </c>
      <c r="C86" s="59" t="s">
        <v>483</v>
      </c>
      <c r="D86" s="75" t="s">
        <v>467</v>
      </c>
      <c r="E86" s="76">
        <v>4.0000000000000002E-4</v>
      </c>
      <c r="F86" s="61" t="s">
        <v>484</v>
      </c>
      <c r="G86" s="61">
        <v>4.08</v>
      </c>
      <c r="H86" s="77">
        <v>73562</v>
      </c>
      <c r="I86" s="77">
        <v>29.42</v>
      </c>
      <c r="J86" s="61" t="s">
        <v>485</v>
      </c>
      <c r="K86" s="61">
        <v>30.14</v>
      </c>
      <c r="L86" s="78"/>
      <c r="M86" s="77">
        <f t="shared" si="2"/>
        <v>7.3872549019607847</v>
      </c>
      <c r="N86" s="75" t="s">
        <v>486</v>
      </c>
    </row>
    <row r="87" spans="1:14" ht="48" x14ac:dyDescent="0.2">
      <c r="A87" s="73">
        <v>60</v>
      </c>
      <c r="B87" s="74" t="s">
        <v>487</v>
      </c>
      <c r="C87" s="59" t="s">
        <v>488</v>
      </c>
      <c r="D87" s="75" t="s">
        <v>467</v>
      </c>
      <c r="E87" s="76">
        <v>1E-4</v>
      </c>
      <c r="F87" s="61" t="s">
        <v>489</v>
      </c>
      <c r="G87" s="61">
        <v>0.47</v>
      </c>
      <c r="H87" s="77">
        <v>38215</v>
      </c>
      <c r="I87" s="77">
        <v>3.82</v>
      </c>
      <c r="J87" s="61" t="s">
        <v>490</v>
      </c>
      <c r="K87" s="61">
        <v>3.93</v>
      </c>
      <c r="L87" s="78"/>
      <c r="M87" s="77">
        <f t="shared" si="2"/>
        <v>8.3617021276595747</v>
      </c>
      <c r="N87" s="75" t="s">
        <v>491</v>
      </c>
    </row>
    <row r="88" spans="1:14" ht="48" x14ac:dyDescent="0.2">
      <c r="A88" s="73">
        <v>61</v>
      </c>
      <c r="B88" s="74" t="s">
        <v>492</v>
      </c>
      <c r="C88" s="59" t="s">
        <v>493</v>
      </c>
      <c r="D88" s="75" t="s">
        <v>494</v>
      </c>
      <c r="E88" s="76">
        <v>0.18079999999999999</v>
      </c>
      <c r="F88" s="61" t="s">
        <v>495</v>
      </c>
      <c r="G88" s="61">
        <v>4.2</v>
      </c>
      <c r="H88" s="77">
        <v>98.57</v>
      </c>
      <c r="I88" s="77">
        <v>17.82</v>
      </c>
      <c r="J88" s="61" t="s">
        <v>496</v>
      </c>
      <c r="K88" s="61">
        <v>18.18</v>
      </c>
      <c r="L88" s="78"/>
      <c r="M88" s="77">
        <f t="shared" si="2"/>
        <v>4.3285714285714283</v>
      </c>
      <c r="N88" s="75" t="s">
        <v>497</v>
      </c>
    </row>
    <row r="89" spans="1:14" ht="60" x14ac:dyDescent="0.2">
      <c r="A89" s="73">
        <v>62</v>
      </c>
      <c r="B89" s="74" t="s">
        <v>498</v>
      </c>
      <c r="C89" s="59" t="s">
        <v>499</v>
      </c>
      <c r="D89" s="75" t="s">
        <v>467</v>
      </c>
      <c r="E89" s="76">
        <v>1E-4</v>
      </c>
      <c r="F89" s="61" t="s">
        <v>500</v>
      </c>
      <c r="G89" s="61">
        <v>0.5</v>
      </c>
      <c r="H89" s="77">
        <v>64173.18</v>
      </c>
      <c r="I89" s="77">
        <v>6.42</v>
      </c>
      <c r="J89" s="61" t="s">
        <v>501</v>
      </c>
      <c r="K89" s="61">
        <v>6.55</v>
      </c>
      <c r="L89" s="78"/>
      <c r="M89" s="77">
        <f t="shared" si="2"/>
        <v>13.1</v>
      </c>
      <c r="N89" s="75" t="s">
        <v>502</v>
      </c>
    </row>
    <row r="90" spans="1:14" ht="24" x14ac:dyDescent="0.2">
      <c r="A90" s="73">
        <v>63</v>
      </c>
      <c r="B90" s="74" t="s">
        <v>503</v>
      </c>
      <c r="C90" s="59" t="s">
        <v>504</v>
      </c>
      <c r="D90" s="75" t="s">
        <v>467</v>
      </c>
      <c r="E90" s="76">
        <v>2.9999999999999997E-4</v>
      </c>
      <c r="F90" s="61" t="s">
        <v>505</v>
      </c>
      <c r="G90" s="61">
        <v>3.45</v>
      </c>
      <c r="H90" s="77">
        <v>76341.67</v>
      </c>
      <c r="I90" s="77">
        <v>22.9</v>
      </c>
      <c r="J90" s="61" t="s">
        <v>506</v>
      </c>
      <c r="K90" s="61">
        <v>23.36</v>
      </c>
      <c r="L90" s="78"/>
      <c r="M90" s="77">
        <f t="shared" si="2"/>
        <v>6.7710144927536229</v>
      </c>
      <c r="N90" s="75" t="s">
        <v>507</v>
      </c>
    </row>
    <row r="91" spans="1:14" ht="24" x14ac:dyDescent="0.2">
      <c r="A91" s="73">
        <v>64</v>
      </c>
      <c r="B91" s="74" t="s">
        <v>508</v>
      </c>
      <c r="C91" s="59" t="s">
        <v>509</v>
      </c>
      <c r="D91" s="75" t="s">
        <v>467</v>
      </c>
      <c r="E91" s="76">
        <v>1E-4</v>
      </c>
      <c r="F91" s="61" t="s">
        <v>510</v>
      </c>
      <c r="G91" s="61">
        <v>1.07</v>
      </c>
      <c r="H91" s="77">
        <v>76341.67</v>
      </c>
      <c r="I91" s="77">
        <v>7.63</v>
      </c>
      <c r="J91" s="61" t="s">
        <v>506</v>
      </c>
      <c r="K91" s="61">
        <v>7.79</v>
      </c>
      <c r="L91" s="78"/>
      <c r="M91" s="77">
        <f t="shared" si="2"/>
        <v>7.2803738317757007</v>
      </c>
      <c r="N91" s="75" t="s">
        <v>511</v>
      </c>
    </row>
    <row r="92" spans="1:14" ht="24" x14ac:dyDescent="0.2">
      <c r="A92" s="73">
        <v>65</v>
      </c>
      <c r="B92" s="74" t="s">
        <v>512</v>
      </c>
      <c r="C92" s="59" t="s">
        <v>513</v>
      </c>
      <c r="D92" s="75" t="s">
        <v>467</v>
      </c>
      <c r="E92" s="76">
        <v>1E-4</v>
      </c>
      <c r="F92" s="61" t="s">
        <v>510</v>
      </c>
      <c r="G92" s="61">
        <v>1.07</v>
      </c>
      <c r="H92" s="77">
        <v>76341.67</v>
      </c>
      <c r="I92" s="77">
        <v>7.63</v>
      </c>
      <c r="J92" s="61" t="s">
        <v>506</v>
      </c>
      <c r="K92" s="61">
        <v>7.79</v>
      </c>
      <c r="L92" s="78"/>
      <c r="M92" s="77">
        <f t="shared" si="2"/>
        <v>7.2803738317757007</v>
      </c>
      <c r="N92" s="75" t="s">
        <v>511</v>
      </c>
    </row>
    <row r="93" spans="1:14" ht="24" x14ac:dyDescent="0.2">
      <c r="A93" s="73">
        <v>66</v>
      </c>
      <c r="B93" s="74" t="s">
        <v>514</v>
      </c>
      <c r="C93" s="59" t="s">
        <v>515</v>
      </c>
      <c r="D93" s="75" t="s">
        <v>516</v>
      </c>
      <c r="E93" s="76">
        <v>7.6E-3</v>
      </c>
      <c r="F93" s="61" t="s">
        <v>517</v>
      </c>
      <c r="G93" s="61">
        <v>0.09</v>
      </c>
      <c r="H93" s="77">
        <v>38.33</v>
      </c>
      <c r="I93" s="77">
        <v>0.28999999999999998</v>
      </c>
      <c r="J93" s="61" t="s">
        <v>518</v>
      </c>
      <c r="K93" s="61">
        <v>0.3</v>
      </c>
      <c r="L93" s="78"/>
      <c r="M93" s="77">
        <f t="shared" si="2"/>
        <v>3.3333333333333335</v>
      </c>
      <c r="N93" s="75" t="s">
        <v>519</v>
      </c>
    </row>
    <row r="94" spans="1:14" ht="60" x14ac:dyDescent="0.2">
      <c r="A94" s="73">
        <v>67</v>
      </c>
      <c r="B94" s="74" t="s">
        <v>520</v>
      </c>
      <c r="C94" s="59" t="s">
        <v>521</v>
      </c>
      <c r="D94" s="75" t="s">
        <v>494</v>
      </c>
      <c r="E94" s="76">
        <v>0.03</v>
      </c>
      <c r="F94" s="61" t="s">
        <v>522</v>
      </c>
      <c r="G94" s="61">
        <v>0.68</v>
      </c>
      <c r="H94" s="77">
        <v>116.64</v>
      </c>
      <c r="I94" s="77">
        <v>3.5</v>
      </c>
      <c r="J94" s="61" t="s">
        <v>523</v>
      </c>
      <c r="K94" s="61">
        <v>3.57</v>
      </c>
      <c r="L94" s="78"/>
      <c r="M94" s="77">
        <f t="shared" si="2"/>
        <v>5.2499999999999991</v>
      </c>
      <c r="N94" s="75" t="s">
        <v>524</v>
      </c>
    </row>
    <row r="95" spans="1:14" ht="48" x14ac:dyDescent="0.2">
      <c r="A95" s="73">
        <v>68</v>
      </c>
      <c r="B95" s="74" t="s">
        <v>525</v>
      </c>
      <c r="C95" s="59" t="s">
        <v>526</v>
      </c>
      <c r="D95" s="75" t="s">
        <v>467</v>
      </c>
      <c r="E95" s="76">
        <v>1E-4</v>
      </c>
      <c r="F95" s="61" t="s">
        <v>527</v>
      </c>
      <c r="G95" s="61">
        <v>1.73</v>
      </c>
      <c r="H95" s="77">
        <v>71519</v>
      </c>
      <c r="I95" s="77">
        <v>7.15</v>
      </c>
      <c r="J95" s="61" t="s">
        <v>528</v>
      </c>
      <c r="K95" s="61">
        <v>7.33</v>
      </c>
      <c r="L95" s="78"/>
      <c r="M95" s="77">
        <f t="shared" si="2"/>
        <v>4.2369942196531793</v>
      </c>
      <c r="N95" s="75" t="s">
        <v>529</v>
      </c>
    </row>
    <row r="96" spans="1:14" ht="24" x14ac:dyDescent="0.2">
      <c r="A96" s="73">
        <v>69</v>
      </c>
      <c r="B96" s="74" t="s">
        <v>530</v>
      </c>
      <c r="C96" s="59" t="s">
        <v>531</v>
      </c>
      <c r="D96" s="75" t="s">
        <v>494</v>
      </c>
      <c r="E96" s="76">
        <v>3.7600000000000001E-2</v>
      </c>
      <c r="F96" s="61" t="s">
        <v>532</v>
      </c>
      <c r="G96" s="61">
        <v>0.37</v>
      </c>
      <c r="H96" s="77">
        <v>34.79</v>
      </c>
      <c r="I96" s="77">
        <v>1.31</v>
      </c>
      <c r="J96" s="61" t="s">
        <v>533</v>
      </c>
      <c r="K96" s="61">
        <v>1.49</v>
      </c>
      <c r="L96" s="78"/>
      <c r="M96" s="77">
        <f t="shared" si="2"/>
        <v>4.0270270270270272</v>
      </c>
      <c r="N96" s="75" t="s">
        <v>534</v>
      </c>
    </row>
    <row r="97" spans="1:14" ht="36" x14ac:dyDescent="0.2">
      <c r="A97" s="73">
        <v>70</v>
      </c>
      <c r="B97" s="74" t="s">
        <v>535</v>
      </c>
      <c r="C97" s="59" t="s">
        <v>536</v>
      </c>
      <c r="D97" s="75" t="s">
        <v>467</v>
      </c>
      <c r="E97" s="76">
        <v>1E-4</v>
      </c>
      <c r="F97" s="61" t="s">
        <v>537</v>
      </c>
      <c r="G97" s="61">
        <v>1.66</v>
      </c>
      <c r="H97" s="77">
        <v>74431.34</v>
      </c>
      <c r="I97" s="77">
        <v>7.44</v>
      </c>
      <c r="J97" s="61" t="s">
        <v>538</v>
      </c>
      <c r="K97" s="61">
        <v>7.59</v>
      </c>
      <c r="L97" s="78"/>
      <c r="M97" s="77">
        <f t="shared" si="2"/>
        <v>4.572289156626506</v>
      </c>
      <c r="N97" s="75" t="s">
        <v>539</v>
      </c>
    </row>
    <row r="98" spans="1:14" ht="36" x14ac:dyDescent="0.2">
      <c r="A98" s="73">
        <v>71</v>
      </c>
      <c r="B98" s="74" t="s">
        <v>540</v>
      </c>
      <c r="C98" s="59" t="s">
        <v>541</v>
      </c>
      <c r="D98" s="75" t="s">
        <v>516</v>
      </c>
      <c r="E98" s="76">
        <v>0.47039999999999998</v>
      </c>
      <c r="F98" s="61" t="s">
        <v>542</v>
      </c>
      <c r="G98" s="61">
        <v>31.94</v>
      </c>
      <c r="H98" s="77">
        <v>211.38</v>
      </c>
      <c r="I98" s="77">
        <v>99.43</v>
      </c>
      <c r="J98" s="61" t="s">
        <v>543</v>
      </c>
      <c r="K98" s="61">
        <v>101.43</v>
      </c>
      <c r="L98" s="78"/>
      <c r="M98" s="77">
        <f t="shared" si="2"/>
        <v>3.175641828428303</v>
      </c>
      <c r="N98" s="75" t="s">
        <v>544</v>
      </c>
    </row>
    <row r="99" spans="1:14" ht="36" x14ac:dyDescent="0.2">
      <c r="A99" s="73">
        <v>72</v>
      </c>
      <c r="B99" s="74" t="s">
        <v>545</v>
      </c>
      <c r="C99" s="59" t="s">
        <v>546</v>
      </c>
      <c r="D99" s="75" t="s">
        <v>478</v>
      </c>
      <c r="E99" s="76">
        <v>8.9999999999999998E-4</v>
      </c>
      <c r="F99" s="61" t="s">
        <v>547</v>
      </c>
      <c r="G99" s="61">
        <v>0.34</v>
      </c>
      <c r="H99" s="77">
        <v>4000</v>
      </c>
      <c r="I99" s="77">
        <v>3.6</v>
      </c>
      <c r="J99" s="61" t="s">
        <v>548</v>
      </c>
      <c r="K99" s="61">
        <v>3.79</v>
      </c>
      <c r="L99" s="78"/>
      <c r="M99" s="77">
        <f t="shared" si="2"/>
        <v>11.147058823529411</v>
      </c>
      <c r="N99" s="75" t="s">
        <v>549</v>
      </c>
    </row>
    <row r="100" spans="1:14" ht="48" x14ac:dyDescent="0.2">
      <c r="A100" s="73">
        <v>73</v>
      </c>
      <c r="B100" s="74" t="s">
        <v>550</v>
      </c>
      <c r="C100" s="59" t="s">
        <v>551</v>
      </c>
      <c r="D100" s="75" t="s">
        <v>478</v>
      </c>
      <c r="E100" s="76">
        <v>2.0000000000000001E-4</v>
      </c>
      <c r="F100" s="61" t="s">
        <v>552</v>
      </c>
      <c r="G100" s="61">
        <v>0.2</v>
      </c>
      <c r="H100" s="77">
        <v>7198</v>
      </c>
      <c r="I100" s="77">
        <v>1.44</v>
      </c>
      <c r="J100" s="61" t="s">
        <v>553</v>
      </c>
      <c r="K100" s="61">
        <v>1.5</v>
      </c>
      <c r="L100" s="78"/>
      <c r="M100" s="77">
        <f t="shared" si="2"/>
        <v>7.5</v>
      </c>
      <c r="N100" s="75" t="s">
        <v>554</v>
      </c>
    </row>
    <row r="101" spans="1:14" ht="36" x14ac:dyDescent="0.2">
      <c r="A101" s="73">
        <v>74</v>
      </c>
      <c r="B101" s="74" t="s">
        <v>555</v>
      </c>
      <c r="C101" s="59" t="s">
        <v>556</v>
      </c>
      <c r="D101" s="75" t="s">
        <v>478</v>
      </c>
      <c r="E101" s="76">
        <v>2.9999999999999997E-4</v>
      </c>
      <c r="F101" s="61" t="s">
        <v>557</v>
      </c>
      <c r="G101" s="61">
        <v>0.23</v>
      </c>
      <c r="H101" s="77">
        <v>5935.27</v>
      </c>
      <c r="I101" s="77">
        <v>1.78</v>
      </c>
      <c r="J101" s="61" t="s">
        <v>558</v>
      </c>
      <c r="K101" s="61">
        <v>1.85</v>
      </c>
      <c r="L101" s="78"/>
      <c r="M101" s="77">
        <f t="shared" si="2"/>
        <v>8.0434782608695645</v>
      </c>
      <c r="N101" s="75" t="s">
        <v>559</v>
      </c>
    </row>
    <row r="102" spans="1:14" ht="48" x14ac:dyDescent="0.2">
      <c r="A102" s="73">
        <v>75</v>
      </c>
      <c r="B102" s="74" t="s">
        <v>560</v>
      </c>
      <c r="C102" s="59" t="s">
        <v>561</v>
      </c>
      <c r="D102" s="75" t="s">
        <v>478</v>
      </c>
      <c r="E102" s="76">
        <v>8.9999999999999998E-4</v>
      </c>
      <c r="F102" s="61" t="s">
        <v>562</v>
      </c>
      <c r="G102" s="61">
        <v>0.67</v>
      </c>
      <c r="H102" s="77">
        <v>5944</v>
      </c>
      <c r="I102" s="77">
        <v>5.35</v>
      </c>
      <c r="J102" s="61" t="s">
        <v>563</v>
      </c>
      <c r="K102" s="61">
        <v>5.56</v>
      </c>
      <c r="L102" s="78"/>
      <c r="M102" s="77">
        <f t="shared" si="2"/>
        <v>8.2985074626865654</v>
      </c>
      <c r="N102" s="75" t="s">
        <v>564</v>
      </c>
    </row>
    <row r="103" spans="1:14" ht="24" x14ac:dyDescent="0.2">
      <c r="A103" s="73">
        <v>76</v>
      </c>
      <c r="B103" s="74" t="s">
        <v>565</v>
      </c>
      <c r="C103" s="59" t="s">
        <v>566</v>
      </c>
      <c r="D103" s="75" t="s">
        <v>354</v>
      </c>
      <c r="E103" s="76">
        <v>1</v>
      </c>
      <c r="F103" s="61" t="s">
        <v>567</v>
      </c>
      <c r="G103" s="61">
        <v>14.4</v>
      </c>
      <c r="H103" s="77">
        <v>113.85</v>
      </c>
      <c r="I103" s="77">
        <v>113.85</v>
      </c>
      <c r="J103" s="61" t="s">
        <v>568</v>
      </c>
      <c r="K103" s="61">
        <v>116.4</v>
      </c>
      <c r="L103" s="78"/>
      <c r="M103" s="77">
        <f t="shared" si="2"/>
        <v>8.0833333333333339</v>
      </c>
      <c r="N103" s="75" t="s">
        <v>569</v>
      </c>
    </row>
    <row r="104" spans="1:14" ht="48" x14ac:dyDescent="0.2">
      <c r="A104" s="73">
        <v>77</v>
      </c>
      <c r="B104" s="74" t="s">
        <v>570</v>
      </c>
      <c r="C104" s="59" t="s">
        <v>571</v>
      </c>
      <c r="D104" s="75" t="s">
        <v>467</v>
      </c>
      <c r="E104" s="76">
        <v>2.9999999999999997E-4</v>
      </c>
      <c r="F104" s="61" t="s">
        <v>572</v>
      </c>
      <c r="G104" s="61">
        <v>5.53</v>
      </c>
      <c r="H104" s="77">
        <v>53950</v>
      </c>
      <c r="I104" s="77">
        <v>16.190000000000001</v>
      </c>
      <c r="J104" s="61" t="s">
        <v>573</v>
      </c>
      <c r="K104" s="61">
        <v>16.68</v>
      </c>
      <c r="L104" s="78"/>
      <c r="M104" s="77">
        <f t="shared" si="2"/>
        <v>3.0162748643761299</v>
      </c>
      <c r="N104" s="75" t="s">
        <v>574</v>
      </c>
    </row>
    <row r="105" spans="1:14" ht="24" x14ac:dyDescent="0.2">
      <c r="A105" s="73">
        <v>78</v>
      </c>
      <c r="B105" s="74" t="s">
        <v>575</v>
      </c>
      <c r="C105" s="59" t="s">
        <v>576</v>
      </c>
      <c r="D105" s="75" t="s">
        <v>467</v>
      </c>
      <c r="E105" s="76">
        <v>1E-4</v>
      </c>
      <c r="F105" s="61" t="s">
        <v>577</v>
      </c>
      <c r="G105" s="61">
        <v>3.04</v>
      </c>
      <c r="H105" s="77">
        <v>63333.33</v>
      </c>
      <c r="I105" s="77">
        <v>6.33</v>
      </c>
      <c r="J105" s="61" t="s">
        <v>578</v>
      </c>
      <c r="K105" s="61">
        <v>6.52</v>
      </c>
      <c r="L105" s="78"/>
      <c r="M105" s="77">
        <f t="shared" si="2"/>
        <v>2.1447368421052628</v>
      </c>
      <c r="N105" s="75" t="s">
        <v>579</v>
      </c>
    </row>
    <row r="106" spans="1:14" ht="48" x14ac:dyDescent="0.2">
      <c r="A106" s="73">
        <v>79</v>
      </c>
      <c r="B106" s="74" t="s">
        <v>580</v>
      </c>
      <c r="C106" s="59" t="s">
        <v>581</v>
      </c>
      <c r="D106" s="75" t="s">
        <v>467</v>
      </c>
      <c r="E106" s="76">
        <v>2.0000000000000001E-4</v>
      </c>
      <c r="F106" s="61" t="s">
        <v>582</v>
      </c>
      <c r="G106" s="61">
        <v>5.46</v>
      </c>
      <c r="H106" s="77">
        <v>88056</v>
      </c>
      <c r="I106" s="77">
        <v>17.61</v>
      </c>
      <c r="J106" s="61" t="s">
        <v>583</v>
      </c>
      <c r="K106" s="61">
        <v>18.079999999999998</v>
      </c>
      <c r="L106" s="78"/>
      <c r="M106" s="77">
        <f t="shared" si="2"/>
        <v>3.3113553113553111</v>
      </c>
      <c r="N106" s="75" t="s">
        <v>584</v>
      </c>
    </row>
    <row r="107" spans="1:14" ht="24" x14ac:dyDescent="0.2">
      <c r="A107" s="73">
        <v>80</v>
      </c>
      <c r="B107" s="74" t="s">
        <v>585</v>
      </c>
      <c r="C107" s="59" t="s">
        <v>586</v>
      </c>
      <c r="D107" s="75" t="s">
        <v>467</v>
      </c>
      <c r="E107" s="76">
        <v>4.0000000000000002E-4</v>
      </c>
      <c r="F107" s="61" t="s">
        <v>587</v>
      </c>
      <c r="G107" s="61">
        <v>7.87</v>
      </c>
      <c r="H107" s="77">
        <v>58916.67</v>
      </c>
      <c r="I107" s="77">
        <v>23.57</v>
      </c>
      <c r="J107" s="61" t="s">
        <v>588</v>
      </c>
      <c r="K107" s="61">
        <v>24.27</v>
      </c>
      <c r="L107" s="78"/>
      <c r="M107" s="77">
        <f t="shared" si="2"/>
        <v>3.0838627700127064</v>
      </c>
      <c r="N107" s="75" t="s">
        <v>589</v>
      </c>
    </row>
    <row r="108" spans="1:14" ht="24" x14ac:dyDescent="0.2">
      <c r="A108" s="73">
        <v>81</v>
      </c>
      <c r="B108" s="74" t="s">
        <v>590</v>
      </c>
      <c r="C108" s="59" t="s">
        <v>591</v>
      </c>
      <c r="D108" s="75" t="s">
        <v>494</v>
      </c>
      <c r="E108" s="76">
        <v>0.2</v>
      </c>
      <c r="F108" s="61" t="s">
        <v>592</v>
      </c>
      <c r="G108" s="61">
        <v>15.8</v>
      </c>
      <c r="H108" s="77">
        <v>371.96</v>
      </c>
      <c r="I108" s="77">
        <v>74.400000000000006</v>
      </c>
      <c r="J108" s="61" t="s">
        <v>593</v>
      </c>
      <c r="K108" s="61">
        <v>75.959999999999994</v>
      </c>
      <c r="L108" s="78"/>
      <c r="M108" s="77">
        <f t="shared" si="2"/>
        <v>4.8075949367088597</v>
      </c>
      <c r="N108" s="75" t="s">
        <v>594</v>
      </c>
    </row>
    <row r="109" spans="1:14" ht="60" x14ac:dyDescent="0.2">
      <c r="A109" s="73">
        <v>82</v>
      </c>
      <c r="B109" s="74" t="s">
        <v>595</v>
      </c>
      <c r="C109" s="59" t="s">
        <v>596</v>
      </c>
      <c r="D109" s="75" t="s">
        <v>467</v>
      </c>
      <c r="E109" s="76">
        <v>1E-4</v>
      </c>
      <c r="F109" s="61" t="s">
        <v>597</v>
      </c>
      <c r="G109" s="61">
        <v>1.04</v>
      </c>
      <c r="H109" s="77">
        <v>71486</v>
      </c>
      <c r="I109" s="77">
        <v>7.15</v>
      </c>
      <c r="J109" s="61" t="s">
        <v>598</v>
      </c>
      <c r="K109" s="61">
        <v>7.23</v>
      </c>
      <c r="L109" s="78"/>
      <c r="M109" s="77">
        <f t="shared" si="2"/>
        <v>6.9519230769230775</v>
      </c>
      <c r="N109" s="75" t="s">
        <v>599</v>
      </c>
    </row>
    <row r="110" spans="1:14" ht="60" x14ac:dyDescent="0.2">
      <c r="A110" s="73">
        <v>83</v>
      </c>
      <c r="B110" s="74" t="s">
        <v>600</v>
      </c>
      <c r="C110" s="59" t="s">
        <v>601</v>
      </c>
      <c r="D110" s="75" t="s">
        <v>467</v>
      </c>
      <c r="E110" s="76">
        <v>1.4E-3</v>
      </c>
      <c r="F110" s="61" t="s">
        <v>602</v>
      </c>
      <c r="G110" s="61">
        <v>13.27</v>
      </c>
      <c r="H110" s="77">
        <v>71486</v>
      </c>
      <c r="I110" s="77">
        <v>100.08</v>
      </c>
      <c r="J110" s="61" t="s">
        <v>598</v>
      </c>
      <c r="K110" s="61">
        <v>101.23</v>
      </c>
      <c r="L110" s="78"/>
      <c r="M110" s="77">
        <f t="shared" si="2"/>
        <v>7.6284853051996988</v>
      </c>
      <c r="N110" s="75" t="s">
        <v>599</v>
      </c>
    </row>
    <row r="111" spans="1:14" ht="48" x14ac:dyDescent="0.2">
      <c r="A111" s="73">
        <v>84</v>
      </c>
      <c r="B111" s="74" t="s">
        <v>603</v>
      </c>
      <c r="C111" s="59" t="s">
        <v>604</v>
      </c>
      <c r="D111" s="75" t="s">
        <v>516</v>
      </c>
      <c r="E111" s="76">
        <v>6.6799999999999998E-2</v>
      </c>
      <c r="F111" s="61" t="s">
        <v>605</v>
      </c>
      <c r="G111" s="61">
        <v>4.41</v>
      </c>
      <c r="H111" s="77">
        <v>380</v>
      </c>
      <c r="I111" s="77">
        <v>25.38</v>
      </c>
      <c r="J111" s="61" t="s">
        <v>606</v>
      </c>
      <c r="K111" s="61">
        <v>26.31</v>
      </c>
      <c r="L111" s="78"/>
      <c r="M111" s="77">
        <f t="shared" si="2"/>
        <v>5.9659863945578229</v>
      </c>
      <c r="N111" s="75" t="s">
        <v>607</v>
      </c>
    </row>
    <row r="112" spans="1:14" ht="24" x14ac:dyDescent="0.2">
      <c r="A112" s="73">
        <v>85</v>
      </c>
      <c r="B112" s="74" t="s">
        <v>608</v>
      </c>
      <c r="C112" s="59" t="s">
        <v>609</v>
      </c>
      <c r="D112" s="75" t="s">
        <v>354</v>
      </c>
      <c r="E112" s="76">
        <v>1</v>
      </c>
      <c r="F112" s="61" t="s">
        <v>610</v>
      </c>
      <c r="G112" s="61">
        <v>2.59</v>
      </c>
      <c r="H112" s="77">
        <v>12.24</v>
      </c>
      <c r="I112" s="77">
        <v>12.24</v>
      </c>
      <c r="J112" s="61" t="s">
        <v>611</v>
      </c>
      <c r="K112" s="61">
        <v>12.48</v>
      </c>
      <c r="L112" s="78"/>
      <c r="M112" s="77">
        <f t="shared" si="2"/>
        <v>4.8185328185328187</v>
      </c>
      <c r="N112" s="75" t="s">
        <v>612</v>
      </c>
    </row>
    <row r="113" spans="1:14" ht="48" x14ac:dyDescent="0.2">
      <c r="A113" s="73">
        <v>86</v>
      </c>
      <c r="B113" s="74" t="s">
        <v>613</v>
      </c>
      <c r="C113" s="59" t="s">
        <v>614</v>
      </c>
      <c r="D113" s="75" t="s">
        <v>467</v>
      </c>
      <c r="E113" s="76">
        <v>1E-4</v>
      </c>
      <c r="F113" s="61" t="s">
        <v>615</v>
      </c>
      <c r="G113" s="61">
        <v>7.0000000000000007E-2</v>
      </c>
      <c r="H113" s="77">
        <v>4270</v>
      </c>
      <c r="I113" s="77">
        <v>0.43</v>
      </c>
      <c r="J113" s="61" t="s">
        <v>616</v>
      </c>
      <c r="K113" s="61">
        <v>0.46</v>
      </c>
      <c r="L113" s="78"/>
      <c r="M113" s="77">
        <f t="shared" si="2"/>
        <v>6.5714285714285712</v>
      </c>
      <c r="N113" s="75" t="s">
        <v>617</v>
      </c>
    </row>
    <row r="114" spans="1:14" ht="48" x14ac:dyDescent="0.2">
      <c r="A114" s="73">
        <v>87</v>
      </c>
      <c r="B114" s="74" t="s">
        <v>618</v>
      </c>
      <c r="C114" s="59" t="s">
        <v>619</v>
      </c>
      <c r="D114" s="75" t="s">
        <v>478</v>
      </c>
      <c r="E114" s="76">
        <v>2.0000000000000001E-4</v>
      </c>
      <c r="F114" s="61" t="s">
        <v>620</v>
      </c>
      <c r="G114" s="61">
        <v>0.02</v>
      </c>
      <c r="H114" s="77">
        <v>387.27</v>
      </c>
      <c r="I114" s="77">
        <v>0.08</v>
      </c>
      <c r="J114" s="61" t="s">
        <v>621</v>
      </c>
      <c r="K114" s="61">
        <v>0.11</v>
      </c>
      <c r="L114" s="78"/>
      <c r="M114" s="77">
        <f t="shared" si="2"/>
        <v>5.5</v>
      </c>
      <c r="N114" s="75" t="s">
        <v>622</v>
      </c>
    </row>
    <row r="115" spans="1:14" ht="48" x14ac:dyDescent="0.2">
      <c r="A115" s="73">
        <v>88</v>
      </c>
      <c r="B115" s="74" t="s">
        <v>623</v>
      </c>
      <c r="C115" s="59" t="s">
        <v>624</v>
      </c>
      <c r="D115" s="75" t="s">
        <v>478</v>
      </c>
      <c r="E115" s="76">
        <v>0.75900000000000001</v>
      </c>
      <c r="F115" s="61" t="s">
        <v>625</v>
      </c>
      <c r="G115" s="61">
        <v>88.8</v>
      </c>
      <c r="H115" s="77">
        <v>194</v>
      </c>
      <c r="I115" s="77">
        <v>147.25</v>
      </c>
      <c r="J115" s="61" t="s">
        <v>626</v>
      </c>
      <c r="K115" s="61">
        <v>278.61</v>
      </c>
      <c r="L115" s="78"/>
      <c r="M115" s="77">
        <f t="shared" ref="M115:M136" si="3">IF(ISNUMBER(K115/G115),IF(NOT(K115/G115=0),K115/G115, " "), " ")</f>
        <v>3.1375000000000002</v>
      </c>
      <c r="N115" s="75" t="s">
        <v>627</v>
      </c>
    </row>
    <row r="116" spans="1:14" ht="36" x14ac:dyDescent="0.2">
      <c r="A116" s="73">
        <v>89</v>
      </c>
      <c r="B116" s="74" t="s">
        <v>628</v>
      </c>
      <c r="C116" s="59" t="s">
        <v>629</v>
      </c>
      <c r="D116" s="75" t="s">
        <v>478</v>
      </c>
      <c r="E116" s="76">
        <v>1.4999999999999999E-2</v>
      </c>
      <c r="F116" s="61" t="s">
        <v>630</v>
      </c>
      <c r="G116" s="61">
        <v>0.05</v>
      </c>
      <c r="H116" s="77">
        <v>23.36</v>
      </c>
      <c r="I116" s="77">
        <v>0.35</v>
      </c>
      <c r="J116" s="61" t="s">
        <v>631</v>
      </c>
      <c r="K116" s="61">
        <v>0.35</v>
      </c>
      <c r="L116" s="78"/>
      <c r="M116" s="77">
        <f t="shared" si="3"/>
        <v>6.9999999999999991</v>
      </c>
      <c r="N116" s="75" t="s">
        <v>632</v>
      </c>
    </row>
    <row r="117" spans="1:14" ht="60" x14ac:dyDescent="0.2">
      <c r="A117" s="73">
        <v>90</v>
      </c>
      <c r="B117" s="74" t="s">
        <v>633</v>
      </c>
      <c r="C117" s="59" t="s">
        <v>634</v>
      </c>
      <c r="D117" s="75" t="s">
        <v>467</v>
      </c>
      <c r="E117" s="76">
        <v>6.9999999999999999E-4</v>
      </c>
      <c r="F117" s="61" t="s">
        <v>635</v>
      </c>
      <c r="G117" s="61">
        <v>17.46</v>
      </c>
      <c r="H117" s="77">
        <v>82040</v>
      </c>
      <c r="I117" s="77">
        <v>57.43</v>
      </c>
      <c r="J117" s="61" t="s">
        <v>636</v>
      </c>
      <c r="K117" s="61">
        <v>58.78</v>
      </c>
      <c r="L117" s="78"/>
      <c r="M117" s="77">
        <f t="shared" si="3"/>
        <v>3.3665521191294387</v>
      </c>
      <c r="N117" s="75" t="s">
        <v>637</v>
      </c>
    </row>
    <row r="118" spans="1:14" ht="36" x14ac:dyDescent="0.2">
      <c r="A118" s="73">
        <v>91</v>
      </c>
      <c r="B118" s="74" t="s">
        <v>638</v>
      </c>
      <c r="C118" s="59" t="s">
        <v>639</v>
      </c>
      <c r="D118" s="75" t="s">
        <v>354</v>
      </c>
      <c r="E118" s="76">
        <v>2</v>
      </c>
      <c r="F118" s="61" t="s">
        <v>640</v>
      </c>
      <c r="G118" s="61">
        <v>346</v>
      </c>
      <c r="H118" s="77">
        <v>319.36</v>
      </c>
      <c r="I118" s="77">
        <v>638.72</v>
      </c>
      <c r="J118" s="61" t="s">
        <v>641</v>
      </c>
      <c r="K118" s="61">
        <v>651.62</v>
      </c>
      <c r="L118" s="78"/>
      <c r="M118" s="77">
        <f t="shared" si="3"/>
        <v>1.8832947976878613</v>
      </c>
      <c r="N118" s="75" t="s">
        <v>642</v>
      </c>
    </row>
    <row r="119" spans="1:14" ht="24" x14ac:dyDescent="0.2">
      <c r="A119" s="73">
        <v>92</v>
      </c>
      <c r="B119" s="74" t="s">
        <v>643</v>
      </c>
      <c r="C119" s="59" t="s">
        <v>644</v>
      </c>
      <c r="D119" s="75" t="s">
        <v>354</v>
      </c>
      <c r="E119" s="76">
        <v>1</v>
      </c>
      <c r="F119" s="61" t="s">
        <v>645</v>
      </c>
      <c r="G119" s="61">
        <v>5.44</v>
      </c>
      <c r="H119" s="77">
        <v>111.22</v>
      </c>
      <c r="I119" s="77">
        <v>111.22</v>
      </c>
      <c r="J119" s="61" t="s">
        <v>646</v>
      </c>
      <c r="K119" s="61">
        <v>113.47</v>
      </c>
      <c r="L119" s="78"/>
      <c r="M119" s="77">
        <f t="shared" si="3"/>
        <v>20.858455882352938</v>
      </c>
      <c r="N119" s="75" t="s">
        <v>647</v>
      </c>
    </row>
    <row r="120" spans="1:14" ht="60" x14ac:dyDescent="0.2">
      <c r="A120" s="73">
        <v>93</v>
      </c>
      <c r="B120" s="74" t="s">
        <v>648</v>
      </c>
      <c r="C120" s="59" t="s">
        <v>649</v>
      </c>
      <c r="D120" s="75" t="s">
        <v>650</v>
      </c>
      <c r="E120" s="76">
        <v>5.0000000000000001E-4</v>
      </c>
      <c r="F120" s="61" t="s">
        <v>651</v>
      </c>
      <c r="G120" s="61">
        <v>0.03</v>
      </c>
      <c r="H120" s="77">
        <v>327.60000000000002</v>
      </c>
      <c r="I120" s="77">
        <v>0.16</v>
      </c>
      <c r="J120" s="61" t="s">
        <v>652</v>
      </c>
      <c r="K120" s="61">
        <v>0.17</v>
      </c>
      <c r="L120" s="78"/>
      <c r="M120" s="77">
        <f t="shared" si="3"/>
        <v>5.666666666666667</v>
      </c>
      <c r="N120" s="75" t="s">
        <v>653</v>
      </c>
    </row>
    <row r="121" spans="1:14" ht="24" x14ac:dyDescent="0.2">
      <c r="A121" s="73">
        <v>94</v>
      </c>
      <c r="B121" s="74" t="s">
        <v>654</v>
      </c>
      <c r="C121" s="59" t="s">
        <v>655</v>
      </c>
      <c r="D121" s="75" t="s">
        <v>516</v>
      </c>
      <c r="E121" s="76">
        <v>0.24640000000000001</v>
      </c>
      <c r="F121" s="61" t="s">
        <v>656</v>
      </c>
      <c r="G121" s="61">
        <v>8.23</v>
      </c>
      <c r="H121" s="77">
        <v>135.25</v>
      </c>
      <c r="I121" s="77">
        <v>33.33</v>
      </c>
      <c r="J121" s="61" t="s">
        <v>657</v>
      </c>
      <c r="K121" s="61">
        <v>34.049999999999997</v>
      </c>
      <c r="L121" s="78"/>
      <c r="M121" s="77">
        <f t="shared" si="3"/>
        <v>4.1373025516403397</v>
      </c>
      <c r="N121" s="75" t="s">
        <v>658</v>
      </c>
    </row>
    <row r="122" spans="1:14" ht="36" x14ac:dyDescent="0.2">
      <c r="A122" s="73">
        <v>95</v>
      </c>
      <c r="B122" s="74" t="s">
        <v>659</v>
      </c>
      <c r="C122" s="59" t="s">
        <v>660</v>
      </c>
      <c r="D122" s="75" t="s">
        <v>661</v>
      </c>
      <c r="E122" s="76">
        <v>0.4617</v>
      </c>
      <c r="F122" s="61" t="s">
        <v>662</v>
      </c>
      <c r="G122" s="61">
        <v>0.46</v>
      </c>
      <c r="H122" s="77"/>
      <c r="I122" s="77"/>
      <c r="J122" s="61" t="s">
        <v>351</v>
      </c>
      <c r="K122" s="61"/>
      <c r="L122" s="78"/>
      <c r="M122" s="77" t="str">
        <f t="shared" si="3"/>
        <v xml:space="preserve"> </v>
      </c>
      <c r="N122" s="75"/>
    </row>
    <row r="123" spans="1:14" ht="24" x14ac:dyDescent="0.2">
      <c r="A123" s="73">
        <v>96</v>
      </c>
      <c r="B123" s="74" t="s">
        <v>663</v>
      </c>
      <c r="C123" s="59" t="s">
        <v>664</v>
      </c>
      <c r="D123" s="75" t="s">
        <v>665</v>
      </c>
      <c r="E123" s="76">
        <v>1</v>
      </c>
      <c r="F123" s="61" t="s">
        <v>666</v>
      </c>
      <c r="G123" s="61">
        <v>701.87</v>
      </c>
      <c r="H123" s="77"/>
      <c r="I123" s="77"/>
      <c r="J123" s="61" t="s">
        <v>667</v>
      </c>
      <c r="K123" s="61">
        <v>4597.25</v>
      </c>
      <c r="L123" s="78"/>
      <c r="M123" s="77">
        <f t="shared" si="3"/>
        <v>6.5500021371479047</v>
      </c>
      <c r="N123" s="75"/>
    </row>
    <row r="124" spans="1:14" ht="60" x14ac:dyDescent="0.2">
      <c r="A124" s="73">
        <v>97</v>
      </c>
      <c r="B124" s="74" t="s">
        <v>668</v>
      </c>
      <c r="C124" s="59" t="s">
        <v>669</v>
      </c>
      <c r="D124" s="75" t="s">
        <v>670</v>
      </c>
      <c r="E124" s="76">
        <v>6.06</v>
      </c>
      <c r="F124" s="61" t="s">
        <v>671</v>
      </c>
      <c r="G124" s="61">
        <v>106.66</v>
      </c>
      <c r="H124" s="77">
        <v>80.599999999999994</v>
      </c>
      <c r="I124" s="77">
        <v>488.44</v>
      </c>
      <c r="J124" s="61" t="s">
        <v>672</v>
      </c>
      <c r="K124" s="61">
        <v>502.25</v>
      </c>
      <c r="L124" s="78"/>
      <c r="M124" s="77">
        <f t="shared" si="3"/>
        <v>4.7088880555034693</v>
      </c>
      <c r="N124" s="75" t="s">
        <v>673</v>
      </c>
    </row>
    <row r="125" spans="1:14" ht="60" x14ac:dyDescent="0.2">
      <c r="A125" s="73">
        <v>98</v>
      </c>
      <c r="B125" s="74" t="s">
        <v>674</v>
      </c>
      <c r="C125" s="59" t="s">
        <v>675</v>
      </c>
      <c r="D125" s="75" t="s">
        <v>670</v>
      </c>
      <c r="E125" s="76">
        <v>0.8</v>
      </c>
      <c r="F125" s="61" t="s">
        <v>676</v>
      </c>
      <c r="G125" s="61">
        <v>38.56</v>
      </c>
      <c r="H125" s="77">
        <v>298.08999999999997</v>
      </c>
      <c r="I125" s="77">
        <v>238.47</v>
      </c>
      <c r="J125" s="61" t="s">
        <v>677</v>
      </c>
      <c r="K125" s="61">
        <v>244.9</v>
      </c>
      <c r="L125" s="78"/>
      <c r="M125" s="77">
        <f t="shared" si="3"/>
        <v>6.3511410788381744</v>
      </c>
      <c r="N125" s="75" t="s">
        <v>678</v>
      </c>
    </row>
    <row r="126" spans="1:14" ht="48" x14ac:dyDescent="0.2">
      <c r="A126" s="73">
        <v>99</v>
      </c>
      <c r="B126" s="74" t="s">
        <v>679</v>
      </c>
      <c r="C126" s="59" t="s">
        <v>680</v>
      </c>
      <c r="D126" s="75" t="s">
        <v>467</v>
      </c>
      <c r="E126" s="76">
        <v>2.8053999999999999E-2</v>
      </c>
      <c r="F126" s="61" t="s">
        <v>681</v>
      </c>
      <c r="G126" s="61">
        <v>361.06</v>
      </c>
      <c r="H126" s="77">
        <v>64939</v>
      </c>
      <c r="I126" s="77">
        <v>1821.8</v>
      </c>
      <c r="J126" s="61" t="s">
        <v>682</v>
      </c>
      <c r="K126" s="61">
        <v>1843.49</v>
      </c>
      <c r="L126" s="78"/>
      <c r="M126" s="77">
        <f t="shared" si="3"/>
        <v>5.105771893868055</v>
      </c>
      <c r="N126" s="75" t="s">
        <v>683</v>
      </c>
    </row>
    <row r="127" spans="1:14" ht="48" x14ac:dyDescent="0.2">
      <c r="A127" s="73">
        <v>100</v>
      </c>
      <c r="B127" s="74" t="s">
        <v>684</v>
      </c>
      <c r="C127" s="59" t="s">
        <v>604</v>
      </c>
      <c r="D127" s="75" t="s">
        <v>516</v>
      </c>
      <c r="E127" s="76">
        <v>0.57020000000000004</v>
      </c>
      <c r="F127" s="61" t="s">
        <v>605</v>
      </c>
      <c r="G127" s="61">
        <v>37.630000000000003</v>
      </c>
      <c r="H127" s="77">
        <v>380</v>
      </c>
      <c r="I127" s="77">
        <v>216.68</v>
      </c>
      <c r="J127" s="61" t="s">
        <v>606</v>
      </c>
      <c r="K127" s="61">
        <v>224.6</v>
      </c>
      <c r="L127" s="78"/>
      <c r="M127" s="77">
        <f t="shared" si="3"/>
        <v>5.9686420409247933</v>
      </c>
      <c r="N127" s="75" t="s">
        <v>607</v>
      </c>
    </row>
    <row r="128" spans="1:14" ht="48" x14ac:dyDescent="0.2">
      <c r="A128" s="73">
        <v>101</v>
      </c>
      <c r="B128" s="74" t="s">
        <v>685</v>
      </c>
      <c r="C128" s="59" t="s">
        <v>686</v>
      </c>
      <c r="D128" s="75" t="s">
        <v>478</v>
      </c>
      <c r="E128" s="76">
        <v>0.13769999999999999</v>
      </c>
      <c r="F128" s="61" t="s">
        <v>687</v>
      </c>
      <c r="G128" s="61">
        <v>81.52</v>
      </c>
      <c r="H128" s="77">
        <v>2539</v>
      </c>
      <c r="I128" s="77">
        <v>349.62</v>
      </c>
      <c r="J128" s="61" t="s">
        <v>688</v>
      </c>
      <c r="K128" s="61">
        <v>406.08</v>
      </c>
      <c r="L128" s="78"/>
      <c r="M128" s="77">
        <f t="shared" si="3"/>
        <v>4.9813542688910699</v>
      </c>
      <c r="N128" s="75" t="s">
        <v>689</v>
      </c>
    </row>
    <row r="129" spans="1:14" ht="48" x14ac:dyDescent="0.2">
      <c r="A129" s="73">
        <v>102</v>
      </c>
      <c r="B129" s="74" t="s">
        <v>690</v>
      </c>
      <c r="C129" s="59" t="s">
        <v>624</v>
      </c>
      <c r="D129" s="75" t="s">
        <v>478</v>
      </c>
      <c r="E129" s="76">
        <v>5.0709999999999997</v>
      </c>
      <c r="F129" s="61" t="s">
        <v>625</v>
      </c>
      <c r="G129" s="61">
        <v>593.30999999999995</v>
      </c>
      <c r="H129" s="77">
        <v>194</v>
      </c>
      <c r="I129" s="77">
        <v>983.77</v>
      </c>
      <c r="J129" s="61" t="s">
        <v>626</v>
      </c>
      <c r="K129" s="61">
        <v>1861.46</v>
      </c>
      <c r="L129" s="78"/>
      <c r="M129" s="77">
        <f t="shared" si="3"/>
        <v>3.1374155163405306</v>
      </c>
      <c r="N129" s="75" t="s">
        <v>627</v>
      </c>
    </row>
    <row r="130" spans="1:14" ht="48" x14ac:dyDescent="0.2">
      <c r="A130" s="73">
        <v>103</v>
      </c>
      <c r="B130" s="74" t="s">
        <v>691</v>
      </c>
      <c r="C130" s="59" t="s">
        <v>692</v>
      </c>
      <c r="D130" s="75" t="s">
        <v>354</v>
      </c>
      <c r="E130" s="76">
        <v>1</v>
      </c>
      <c r="F130" s="61" t="s">
        <v>693</v>
      </c>
      <c r="G130" s="61">
        <v>26.36</v>
      </c>
      <c r="H130" s="77">
        <v>66.489999999999995</v>
      </c>
      <c r="I130" s="77">
        <v>66.489999999999995</v>
      </c>
      <c r="J130" s="61" t="s">
        <v>694</v>
      </c>
      <c r="K130" s="61">
        <v>67.849999999999994</v>
      </c>
      <c r="L130" s="78"/>
      <c r="M130" s="77">
        <f t="shared" si="3"/>
        <v>2.5739757207890741</v>
      </c>
      <c r="N130" s="75" t="s">
        <v>695</v>
      </c>
    </row>
    <row r="131" spans="1:14" ht="60" x14ac:dyDescent="0.2">
      <c r="A131" s="73">
        <v>104</v>
      </c>
      <c r="B131" s="74" t="s">
        <v>696</v>
      </c>
      <c r="C131" s="59" t="s">
        <v>697</v>
      </c>
      <c r="D131" s="75" t="s">
        <v>354</v>
      </c>
      <c r="E131" s="76">
        <v>1</v>
      </c>
      <c r="F131" s="61" t="s">
        <v>698</v>
      </c>
      <c r="G131" s="61">
        <v>42.5</v>
      </c>
      <c r="H131" s="77">
        <v>35.880000000000003</v>
      </c>
      <c r="I131" s="77">
        <v>35.880000000000003</v>
      </c>
      <c r="J131" s="61" t="s">
        <v>699</v>
      </c>
      <c r="K131" s="61">
        <v>36.659999999999997</v>
      </c>
      <c r="L131" s="78"/>
      <c r="M131" s="77">
        <f t="shared" si="3"/>
        <v>0.86258823529411754</v>
      </c>
      <c r="N131" s="75" t="s">
        <v>700</v>
      </c>
    </row>
    <row r="132" spans="1:14" ht="60" x14ac:dyDescent="0.2">
      <c r="A132" s="73">
        <v>105</v>
      </c>
      <c r="B132" s="74" t="s">
        <v>701</v>
      </c>
      <c r="C132" s="59" t="s">
        <v>702</v>
      </c>
      <c r="D132" s="75" t="s">
        <v>354</v>
      </c>
      <c r="E132" s="76">
        <v>1</v>
      </c>
      <c r="F132" s="61" t="s">
        <v>703</v>
      </c>
      <c r="G132" s="61">
        <v>9.8800000000000008</v>
      </c>
      <c r="H132" s="77">
        <v>14.31</v>
      </c>
      <c r="I132" s="77">
        <v>14.31</v>
      </c>
      <c r="J132" s="61" t="s">
        <v>704</v>
      </c>
      <c r="K132" s="61">
        <v>14.62</v>
      </c>
      <c r="L132" s="78"/>
      <c r="M132" s="77">
        <f t="shared" si="3"/>
        <v>1.4797570850202426</v>
      </c>
      <c r="N132" s="75" t="s">
        <v>705</v>
      </c>
    </row>
    <row r="133" spans="1:14" ht="36" x14ac:dyDescent="0.2">
      <c r="A133" s="73">
        <v>106</v>
      </c>
      <c r="B133" s="74" t="s">
        <v>706</v>
      </c>
      <c r="C133" s="59" t="s">
        <v>707</v>
      </c>
      <c r="D133" s="75" t="s">
        <v>708</v>
      </c>
      <c r="E133" s="76">
        <v>1</v>
      </c>
      <c r="F133" s="61" t="s">
        <v>709</v>
      </c>
      <c r="G133" s="61">
        <v>211.17</v>
      </c>
      <c r="H133" s="77">
        <v>1562.5</v>
      </c>
      <c r="I133" s="77">
        <v>1562.5</v>
      </c>
      <c r="J133" s="61" t="s">
        <v>710</v>
      </c>
      <c r="K133" s="61">
        <v>1596.38</v>
      </c>
      <c r="L133" s="78"/>
      <c r="M133" s="77">
        <f t="shared" si="3"/>
        <v>7.5596912440214057</v>
      </c>
      <c r="N133" s="75" t="s">
        <v>711</v>
      </c>
    </row>
    <row r="134" spans="1:14" ht="24" x14ac:dyDescent="0.2">
      <c r="A134" s="73">
        <v>107</v>
      </c>
      <c r="B134" s="74" t="s">
        <v>712</v>
      </c>
      <c r="C134" s="59" t="s">
        <v>713</v>
      </c>
      <c r="D134" s="75" t="s">
        <v>670</v>
      </c>
      <c r="E134" s="76">
        <v>10.7</v>
      </c>
      <c r="F134" s="61" t="s">
        <v>714</v>
      </c>
      <c r="G134" s="61">
        <v>3.21</v>
      </c>
      <c r="H134" s="77">
        <v>1.35</v>
      </c>
      <c r="I134" s="77">
        <v>14.45</v>
      </c>
      <c r="J134" s="61" t="s">
        <v>715</v>
      </c>
      <c r="K134" s="61">
        <v>14.77</v>
      </c>
      <c r="L134" s="78"/>
      <c r="M134" s="77">
        <f t="shared" si="3"/>
        <v>4.6012461059190031</v>
      </c>
      <c r="N134" s="75" t="s">
        <v>716</v>
      </c>
    </row>
    <row r="135" spans="1:14" ht="48" x14ac:dyDescent="0.2">
      <c r="A135" s="73">
        <v>108</v>
      </c>
      <c r="B135" s="74" t="s">
        <v>717</v>
      </c>
      <c r="C135" s="59" t="s">
        <v>718</v>
      </c>
      <c r="D135" s="75" t="s">
        <v>670</v>
      </c>
      <c r="E135" s="76">
        <v>2.754</v>
      </c>
      <c r="F135" s="61" t="s">
        <v>719</v>
      </c>
      <c r="G135" s="61">
        <v>84.05</v>
      </c>
      <c r="H135" s="77">
        <v>137.63999999999999</v>
      </c>
      <c r="I135" s="77">
        <v>379.06</v>
      </c>
      <c r="J135" s="61" t="s">
        <v>720</v>
      </c>
      <c r="K135" s="61">
        <v>387.79</v>
      </c>
      <c r="L135" s="78"/>
      <c r="M135" s="77">
        <f t="shared" si="3"/>
        <v>4.6138013087447955</v>
      </c>
      <c r="N135" s="75" t="s">
        <v>700</v>
      </c>
    </row>
    <row r="136" spans="1:14" ht="24" x14ac:dyDescent="0.2">
      <c r="A136" s="87"/>
      <c r="B136" s="88" t="s">
        <v>361</v>
      </c>
      <c r="C136" s="89" t="s">
        <v>721</v>
      </c>
      <c r="D136" s="90" t="s">
        <v>363</v>
      </c>
      <c r="E136" s="91"/>
      <c r="F136" s="92" t="s">
        <v>351</v>
      </c>
      <c r="G136" s="92">
        <v>2932</v>
      </c>
      <c r="H136" s="93"/>
      <c r="I136" s="93"/>
      <c r="J136" s="92" t="s">
        <v>351</v>
      </c>
      <c r="K136" s="92">
        <v>13776</v>
      </c>
      <c r="L136" s="94"/>
      <c r="M136" s="93">
        <f t="shared" si="3"/>
        <v>4.69849931787176</v>
      </c>
      <c r="N136" s="90"/>
    </row>
    <row r="137" spans="1:14" x14ac:dyDescent="0.2">
      <c r="A137" s="128" t="s">
        <v>267</v>
      </c>
      <c r="B137" s="109"/>
      <c r="C137" s="109"/>
      <c r="D137" s="109"/>
      <c r="E137" s="109"/>
      <c r="F137" s="109"/>
      <c r="G137" s="61">
        <v>5482</v>
      </c>
      <c r="H137" s="77"/>
      <c r="I137" s="77"/>
      <c r="J137" s="77"/>
      <c r="K137" s="61">
        <v>37243</v>
      </c>
      <c r="L137" s="78"/>
      <c r="M137" s="77">
        <f t="shared" ref="M137:M151" ca="1" si="4">IF(ISNUMBER(INDIRECT("K" &amp; ROW())/INDIRECT("G" &amp; ROW())),INDIRECT("K" &amp; ROW())/INDIRECT("G" &amp; ROW()), " ")</f>
        <v>6.7936884348777822</v>
      </c>
      <c r="N137" s="75" t="s">
        <v>722</v>
      </c>
    </row>
    <row r="138" spans="1:14" x14ac:dyDescent="0.2">
      <c r="A138" s="128" t="s">
        <v>272</v>
      </c>
      <c r="B138" s="109"/>
      <c r="C138" s="109"/>
      <c r="D138" s="109"/>
      <c r="E138" s="109"/>
      <c r="F138" s="109"/>
      <c r="G138" s="61"/>
      <c r="H138" s="77"/>
      <c r="I138" s="77"/>
      <c r="J138" s="77"/>
      <c r="K138" s="61">
        <v>37249</v>
      </c>
      <c r="L138" s="78"/>
      <c r="M138" s="77" t="str">
        <f t="shared" ca="1" si="4"/>
        <v xml:space="preserve"> </v>
      </c>
      <c r="N138" s="75" t="s">
        <v>722</v>
      </c>
    </row>
    <row r="139" spans="1:14" x14ac:dyDescent="0.2">
      <c r="A139" s="128" t="s">
        <v>273</v>
      </c>
      <c r="B139" s="109"/>
      <c r="C139" s="109"/>
      <c r="D139" s="109"/>
      <c r="E139" s="109"/>
      <c r="F139" s="109"/>
      <c r="G139" s="61"/>
      <c r="H139" s="77"/>
      <c r="I139" s="77"/>
      <c r="J139" s="77"/>
      <c r="K139" s="61"/>
      <c r="L139" s="78"/>
      <c r="M139" s="77" t="str">
        <f t="shared" ca="1" si="4"/>
        <v xml:space="preserve"> </v>
      </c>
      <c r="N139" s="75" t="s">
        <v>722</v>
      </c>
    </row>
    <row r="140" spans="1:14" x14ac:dyDescent="0.2">
      <c r="A140" s="128" t="s">
        <v>274</v>
      </c>
      <c r="B140" s="109"/>
      <c r="C140" s="109"/>
      <c r="D140" s="109"/>
      <c r="E140" s="109"/>
      <c r="F140" s="109"/>
      <c r="G140" s="61"/>
      <c r="H140" s="77"/>
      <c r="I140" s="77"/>
      <c r="J140" s="77"/>
      <c r="K140" s="61">
        <v>6</v>
      </c>
      <c r="L140" s="78"/>
      <c r="M140" s="77" t="str">
        <f t="shared" ca="1" si="4"/>
        <v xml:space="preserve"> </v>
      </c>
      <c r="N140" s="75" t="s">
        <v>722</v>
      </c>
    </row>
    <row r="141" spans="1:14" x14ac:dyDescent="0.2">
      <c r="A141" s="128" t="s">
        <v>276</v>
      </c>
      <c r="B141" s="109"/>
      <c r="C141" s="109"/>
      <c r="D141" s="109"/>
      <c r="E141" s="109"/>
      <c r="F141" s="109"/>
      <c r="G141" s="61"/>
      <c r="H141" s="77"/>
      <c r="I141" s="77"/>
      <c r="J141" s="77"/>
      <c r="K141" s="61"/>
      <c r="L141" s="78"/>
      <c r="M141" s="77" t="str">
        <f t="shared" ca="1" si="4"/>
        <v xml:space="preserve"> </v>
      </c>
      <c r="N141" s="75" t="s">
        <v>722</v>
      </c>
    </row>
    <row r="142" spans="1:14" x14ac:dyDescent="0.2">
      <c r="A142" s="128" t="s">
        <v>277</v>
      </c>
      <c r="B142" s="109"/>
      <c r="C142" s="109"/>
      <c r="D142" s="109"/>
      <c r="E142" s="109"/>
      <c r="F142" s="109"/>
      <c r="G142" s="61">
        <v>1373</v>
      </c>
      <c r="H142" s="77"/>
      <c r="I142" s="77"/>
      <c r="J142" s="77"/>
      <c r="K142" s="61">
        <v>16901</v>
      </c>
      <c r="L142" s="78"/>
      <c r="M142" s="77">
        <f t="shared" ca="1" si="4"/>
        <v>12.309541150764749</v>
      </c>
      <c r="N142" s="75" t="s">
        <v>722</v>
      </c>
    </row>
    <row r="143" spans="1:14" x14ac:dyDescent="0.2">
      <c r="A143" s="128" t="s">
        <v>278</v>
      </c>
      <c r="B143" s="109"/>
      <c r="C143" s="109"/>
      <c r="D143" s="109"/>
      <c r="E143" s="109"/>
      <c r="F143" s="109"/>
      <c r="G143" s="61">
        <v>2932</v>
      </c>
      <c r="H143" s="77"/>
      <c r="I143" s="77"/>
      <c r="J143" s="77"/>
      <c r="K143" s="61">
        <v>13776</v>
      </c>
      <c r="L143" s="78"/>
      <c r="M143" s="77">
        <f t="shared" ca="1" si="4"/>
        <v>4.69849931787176</v>
      </c>
      <c r="N143" s="75" t="s">
        <v>722</v>
      </c>
    </row>
    <row r="144" spans="1:14" x14ac:dyDescent="0.2">
      <c r="A144" s="128" t="s">
        <v>279</v>
      </c>
      <c r="B144" s="109"/>
      <c r="C144" s="109"/>
      <c r="D144" s="109"/>
      <c r="E144" s="109"/>
      <c r="F144" s="109"/>
      <c r="G144" s="61">
        <v>1288</v>
      </c>
      <c r="H144" s="77"/>
      <c r="I144" s="77"/>
      <c r="J144" s="77"/>
      <c r="K144" s="61">
        <v>8307</v>
      </c>
      <c r="L144" s="78"/>
      <c r="M144" s="77">
        <f t="shared" ca="1" si="4"/>
        <v>6.4495341614906829</v>
      </c>
      <c r="N144" s="75" t="s">
        <v>722</v>
      </c>
    </row>
    <row r="145" spans="1:14" x14ac:dyDescent="0.2">
      <c r="A145" s="130" t="s">
        <v>280</v>
      </c>
      <c r="B145" s="115"/>
      <c r="C145" s="115"/>
      <c r="D145" s="115"/>
      <c r="E145" s="115"/>
      <c r="F145" s="115"/>
      <c r="G145" s="84">
        <v>1789</v>
      </c>
      <c r="H145" s="85"/>
      <c r="I145" s="85"/>
      <c r="J145" s="85"/>
      <c r="K145" s="84">
        <v>12541</v>
      </c>
      <c r="L145" s="86"/>
      <c r="M145" s="85">
        <f t="shared" ca="1" si="4"/>
        <v>7.0100614868641697</v>
      </c>
      <c r="N145" s="82" t="s">
        <v>722</v>
      </c>
    </row>
    <row r="146" spans="1:14" x14ac:dyDescent="0.2">
      <c r="A146" s="130" t="s">
        <v>281</v>
      </c>
      <c r="B146" s="115"/>
      <c r="C146" s="115"/>
      <c r="D146" s="115"/>
      <c r="E146" s="115"/>
      <c r="F146" s="115"/>
      <c r="G146" s="84">
        <v>885</v>
      </c>
      <c r="H146" s="85"/>
      <c r="I146" s="85"/>
      <c r="J146" s="85"/>
      <c r="K146" s="84">
        <v>7446</v>
      </c>
      <c r="L146" s="86"/>
      <c r="M146" s="85">
        <f t="shared" ca="1" si="4"/>
        <v>8.4135593220338976</v>
      </c>
      <c r="N146" s="82" t="s">
        <v>722</v>
      </c>
    </row>
    <row r="147" spans="1:14" x14ac:dyDescent="0.2">
      <c r="A147" s="130" t="s">
        <v>282</v>
      </c>
      <c r="B147" s="115"/>
      <c r="C147" s="115"/>
      <c r="D147" s="115"/>
      <c r="E147" s="115"/>
      <c r="F147" s="115"/>
      <c r="G147" s="84"/>
      <c r="H147" s="85"/>
      <c r="I147" s="85"/>
      <c r="J147" s="85"/>
      <c r="K147" s="84"/>
      <c r="L147" s="86"/>
      <c r="M147" s="85" t="str">
        <f t="shared" ca="1" si="4"/>
        <v xml:space="preserve"> </v>
      </c>
      <c r="N147" s="82" t="s">
        <v>722</v>
      </c>
    </row>
    <row r="148" spans="1:14" x14ac:dyDescent="0.2">
      <c r="A148" s="128" t="s">
        <v>283</v>
      </c>
      <c r="B148" s="109"/>
      <c r="C148" s="109"/>
      <c r="D148" s="109"/>
      <c r="E148" s="109"/>
      <c r="F148" s="109"/>
      <c r="G148" s="61">
        <v>8079</v>
      </c>
      <c r="H148" s="77"/>
      <c r="I148" s="77"/>
      <c r="J148" s="77"/>
      <c r="K148" s="61">
        <v>56345</v>
      </c>
      <c r="L148" s="78"/>
      <c r="M148" s="77">
        <f t="shared" ca="1" si="4"/>
        <v>6.9742542393860623</v>
      </c>
      <c r="N148" s="75" t="s">
        <v>722</v>
      </c>
    </row>
    <row r="149" spans="1:14" x14ac:dyDescent="0.2">
      <c r="A149" s="128" t="s">
        <v>284</v>
      </c>
      <c r="B149" s="109"/>
      <c r="C149" s="109"/>
      <c r="D149" s="109"/>
      <c r="E149" s="109"/>
      <c r="F149" s="109"/>
      <c r="G149" s="61">
        <v>77</v>
      </c>
      <c r="H149" s="77"/>
      <c r="I149" s="77"/>
      <c r="J149" s="77"/>
      <c r="K149" s="61">
        <v>891</v>
      </c>
      <c r="L149" s="78"/>
      <c r="M149" s="77">
        <f t="shared" ca="1" si="4"/>
        <v>11.571428571428571</v>
      </c>
      <c r="N149" s="75" t="s">
        <v>722</v>
      </c>
    </row>
    <row r="150" spans="1:14" x14ac:dyDescent="0.2">
      <c r="A150" s="128" t="s">
        <v>285</v>
      </c>
      <c r="B150" s="109"/>
      <c r="C150" s="109"/>
      <c r="D150" s="109"/>
      <c r="E150" s="109"/>
      <c r="F150" s="109"/>
      <c r="G150" s="61">
        <v>8156</v>
      </c>
      <c r="H150" s="77"/>
      <c r="I150" s="77"/>
      <c r="J150" s="77"/>
      <c r="K150" s="61">
        <v>57236</v>
      </c>
      <c r="L150" s="78"/>
      <c r="M150" s="77">
        <f t="shared" ca="1" si="4"/>
        <v>7.017655713585091</v>
      </c>
      <c r="N150" s="75" t="s">
        <v>722</v>
      </c>
    </row>
    <row r="151" spans="1:14" x14ac:dyDescent="0.2">
      <c r="A151" s="130" t="s">
        <v>286</v>
      </c>
      <c r="B151" s="115"/>
      <c r="C151" s="115"/>
      <c r="D151" s="115"/>
      <c r="E151" s="115"/>
      <c r="F151" s="115"/>
      <c r="G151" s="84">
        <v>8156</v>
      </c>
      <c r="H151" s="85"/>
      <c r="I151" s="85"/>
      <c r="J151" s="85"/>
      <c r="K151" s="84">
        <v>57236</v>
      </c>
      <c r="L151" s="86"/>
      <c r="M151" s="85">
        <f t="shared" ca="1" si="4"/>
        <v>7.017655713585091</v>
      </c>
      <c r="N151" s="82" t="s">
        <v>722</v>
      </c>
    </row>
    <row r="152" spans="1:14" x14ac:dyDescent="0.2">
      <c r="A152" s="10"/>
      <c r="B152" s="40"/>
      <c r="C152" s="22"/>
      <c r="D152" s="41"/>
      <c r="E152" s="41"/>
      <c r="F152" s="42"/>
      <c r="G152" s="23"/>
      <c r="H152" s="42"/>
      <c r="I152" s="42"/>
      <c r="J152" s="42"/>
      <c r="K152" s="23"/>
      <c r="L152" s="43"/>
      <c r="M152" s="42"/>
      <c r="N152" s="44"/>
    </row>
    <row r="153" spans="1:14" x14ac:dyDescent="0.2">
      <c r="A153" s="25"/>
      <c r="G153" s="45"/>
      <c r="H153" s="46"/>
      <c r="I153" s="46"/>
      <c r="J153" s="46"/>
      <c r="K153" s="45"/>
      <c r="L153" s="47"/>
      <c r="M153" s="45"/>
      <c r="N153" s="25"/>
    </row>
    <row r="154" spans="1:14" x14ac:dyDescent="0.2">
      <c r="A154" s="3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8"/>
      <c r="M154" s="4"/>
      <c r="N154" s="4"/>
    </row>
    <row r="155" spans="1:14" x14ac:dyDescent="0.2">
      <c r="A155" s="55" t="s">
        <v>42</v>
      </c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8"/>
      <c r="M155" s="4"/>
      <c r="N155" s="4"/>
    </row>
    <row r="156" spans="1:14" x14ac:dyDescent="0.2">
      <c r="A156" s="26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8"/>
      <c r="M156" s="4"/>
      <c r="N156" s="4"/>
    </row>
    <row r="157" spans="1:14" x14ac:dyDescent="0.2">
      <c r="A157" s="55" t="s">
        <v>43</v>
      </c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8"/>
      <c r="M157" s="4"/>
      <c r="N157" s="4"/>
    </row>
  </sheetData>
  <mergeCells count="46">
    <mergeCell ref="A151:F151"/>
    <mergeCell ref="A145:F145"/>
    <mergeCell ref="A146:F146"/>
    <mergeCell ref="A147:F147"/>
    <mergeCell ref="A148:F148"/>
    <mergeCell ref="A149:F149"/>
    <mergeCell ref="A150:F150"/>
    <mergeCell ref="A144:F144"/>
    <mergeCell ref="A24:N24"/>
    <mergeCell ref="A25:N25"/>
    <mergeCell ref="A48:N48"/>
    <mergeCell ref="A82:N82"/>
    <mergeCell ref="A137:F137"/>
    <mergeCell ref="A138:F138"/>
    <mergeCell ref="A139:F139"/>
    <mergeCell ref="A140:F140"/>
    <mergeCell ref="A141:F141"/>
    <mergeCell ref="A142:F142"/>
    <mergeCell ref="A143:F143"/>
    <mergeCell ref="G15:H15"/>
    <mergeCell ref="J15:K15"/>
    <mergeCell ref="A20:A22"/>
    <mergeCell ref="B20:B22"/>
    <mergeCell ref="C20:C22"/>
    <mergeCell ref="E20:E22"/>
    <mergeCell ref="M20:M22"/>
    <mergeCell ref="N20:N22"/>
    <mergeCell ref="D21:D22"/>
    <mergeCell ref="H21:I21"/>
    <mergeCell ref="J21:K21"/>
    <mergeCell ref="F20:G21"/>
    <mergeCell ref="H20:K20"/>
    <mergeCell ref="G14:H14"/>
    <mergeCell ref="J10:M10"/>
    <mergeCell ref="G12:H12"/>
    <mergeCell ref="J12:K12"/>
    <mergeCell ref="G13:H13"/>
    <mergeCell ref="J13:K13"/>
    <mergeCell ref="J14:K14"/>
    <mergeCell ref="G11:H11"/>
    <mergeCell ref="J11:K11"/>
    <mergeCell ref="A5:N5"/>
    <mergeCell ref="A6:N6"/>
    <mergeCell ref="A7:N7"/>
    <mergeCell ref="A8:N8"/>
    <mergeCell ref="G10:I10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971550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Копылова Екатерина Владимировна</cp:lastModifiedBy>
  <cp:lastPrinted>2021-05-25T07:26:28Z</cp:lastPrinted>
  <dcterms:created xsi:type="dcterms:W3CDTF">2003-01-28T12:33:10Z</dcterms:created>
  <dcterms:modified xsi:type="dcterms:W3CDTF">2021-05-25T07:27:21Z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